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nessa\Desktop\Desktop\LARANJAL\REFORMA SALA FOLIA E REIS\"/>
    </mc:Choice>
  </mc:AlternateContent>
  <bookViews>
    <workbookView xWindow="0" yWindow="0" windowWidth="20490" windowHeight="7320" activeTab="1"/>
  </bookViews>
  <sheets>
    <sheet name="CRONOGRAMA" sheetId="3" r:id="rId1"/>
    <sheet name="PLANILHA" sheetId="1" r:id="rId2"/>
    <sheet name="MC" sheetId="5" r:id="rId3"/>
  </sheets>
  <externalReferences>
    <externalReference r:id="rId4"/>
  </externalReferences>
  <definedNames>
    <definedName name="_xlnm.Print_Area" localSheetId="0">CRONOGRAMA!$A$1:$K$35</definedName>
    <definedName name="_xlnm.Print_Area" localSheetId="2">MC!$A$1:$H$44</definedName>
    <definedName name="_xlnm.Print_Area" localSheetId="1">PLANILHA!$A$1:$M$44</definedName>
  </definedNames>
  <calcPr calcId="162913" iterate="1"/>
</workbook>
</file>

<file path=xl/calcChain.xml><?xml version="1.0" encoding="utf-8"?>
<calcChain xmlns="http://schemas.openxmlformats.org/spreadsheetml/2006/main">
  <c r="G16" i="1" l="1"/>
  <c r="J17" i="1"/>
  <c r="M17" i="1" s="1"/>
  <c r="G17" i="1"/>
  <c r="M30" i="1" l="1"/>
  <c r="J34" i="1"/>
  <c r="M34" i="1" s="1"/>
  <c r="G15" i="1" l="1"/>
  <c r="G12" i="1"/>
  <c r="L15" i="5"/>
  <c r="G8" i="1"/>
  <c r="G11" i="5"/>
  <c r="G23" i="5"/>
  <c r="G22" i="5"/>
  <c r="G19" i="5"/>
  <c r="E29" i="3"/>
  <c r="E27" i="3"/>
  <c r="E25" i="3"/>
  <c r="E23" i="3"/>
  <c r="E21" i="3"/>
  <c r="C28" i="3"/>
  <c r="C26" i="3"/>
  <c r="C24" i="3"/>
  <c r="C22" i="3"/>
  <c r="C20" i="3"/>
  <c r="C18" i="3"/>
  <c r="C16" i="3"/>
  <c r="M28" i="1"/>
  <c r="J37" i="1"/>
  <c r="M37" i="1" s="1"/>
  <c r="J36" i="1"/>
  <c r="M36" i="1" s="1"/>
  <c r="G21" i="5" l="1"/>
  <c r="M35" i="1"/>
  <c r="G25" i="1" l="1"/>
  <c r="I31" i="1"/>
  <c r="J31" i="1" s="1"/>
  <c r="M31" i="1" s="1"/>
  <c r="J29" i="1"/>
  <c r="M29" i="1" s="1"/>
  <c r="J33" i="1"/>
  <c r="M33" i="1" s="1"/>
  <c r="J32" i="1"/>
  <c r="M32" i="1" s="1"/>
  <c r="J27" i="1" l="1"/>
  <c r="M27" i="1" s="1"/>
  <c r="G26" i="1"/>
  <c r="G22" i="1"/>
  <c r="G23" i="1"/>
  <c r="G21" i="1" s="1"/>
  <c r="G19" i="1"/>
  <c r="J15" i="1"/>
  <c r="J14" i="1"/>
  <c r="M14" i="1" s="1"/>
  <c r="M15" i="1" l="1"/>
  <c r="J25" i="1" l="1"/>
  <c r="J26" i="1"/>
  <c r="J39" i="1"/>
  <c r="M26" i="1" l="1"/>
  <c r="M25" i="1"/>
  <c r="M39" i="1"/>
  <c r="M38" i="1" s="1"/>
  <c r="M24" i="1" l="1"/>
  <c r="I24" i="3" l="1"/>
  <c r="I26" i="3"/>
  <c r="I28" i="3"/>
  <c r="C14" i="3"/>
  <c r="I22" i="3"/>
  <c r="I20" i="3"/>
  <c r="I16" i="3"/>
  <c r="I14" i="3"/>
  <c r="I12" i="3"/>
  <c r="C12" i="3"/>
  <c r="J23" i="1" l="1"/>
  <c r="M23" i="1" s="1"/>
  <c r="J8" i="1"/>
  <c r="J13" i="1" l="1"/>
  <c r="M13" i="1" s="1"/>
  <c r="J12" i="1"/>
  <c r="M12" i="1" s="1"/>
  <c r="J11" i="1"/>
  <c r="M11" i="1" s="1"/>
  <c r="J10" i="1"/>
  <c r="M10" i="1" s="1"/>
  <c r="M8" i="1"/>
  <c r="G7" i="1" s="1"/>
  <c r="E13" i="3" l="1"/>
  <c r="F13" i="3" s="1"/>
  <c r="I13" i="3" s="1"/>
  <c r="G9" i="1"/>
  <c r="E15" i="3" s="1"/>
  <c r="J21" i="1"/>
  <c r="M21" i="1" s="1"/>
  <c r="J22" i="1"/>
  <c r="M22" i="1" s="1"/>
  <c r="J19" i="1"/>
  <c r="M19" i="1" s="1"/>
  <c r="J18" i="1"/>
  <c r="M18" i="1" s="1"/>
  <c r="G20" i="1" l="1"/>
  <c r="H27" i="3"/>
  <c r="I27" i="3" s="1"/>
  <c r="F15" i="3"/>
  <c r="I15" i="3" s="1"/>
  <c r="E17" i="3" l="1"/>
  <c r="F17" i="3" s="1"/>
  <c r="I17" i="3" s="1"/>
  <c r="E19" i="3"/>
  <c r="E31" i="3" s="1"/>
  <c r="M40" i="1"/>
  <c r="G21" i="3"/>
  <c r="F21" i="3"/>
  <c r="G25" i="3"/>
  <c r="I25" i="3" s="1"/>
  <c r="H23" i="3"/>
  <c r="F19" i="3" l="1"/>
  <c r="I19" i="3" s="1"/>
  <c r="I21" i="3"/>
  <c r="I23" i="3"/>
  <c r="F25" i="3"/>
  <c r="F31" i="3" s="1"/>
  <c r="H29" i="3"/>
  <c r="H31" i="3" s="1"/>
  <c r="G29" i="3"/>
  <c r="G31" i="3" s="1"/>
  <c r="G30" i="3" l="1"/>
  <c r="H30" i="3"/>
  <c r="F30" i="3"/>
  <c r="I29" i="3"/>
  <c r="I30" i="3" l="1"/>
  <c r="I31" i="3"/>
</calcChain>
</file>

<file path=xl/sharedStrings.xml><?xml version="1.0" encoding="utf-8"?>
<sst xmlns="http://schemas.openxmlformats.org/spreadsheetml/2006/main" count="323" uniqueCount="140">
  <si>
    <t>Quantidade Orçamento</t>
  </si>
  <si>
    <t>TOTAL GERAL</t>
  </si>
  <si>
    <t>LOCALIDADE SINAPI</t>
  </si>
  <si>
    <t>DATA BASE</t>
  </si>
  <si>
    <t>BDI 2</t>
  </si>
  <si>
    <t>0,00%</t>
  </si>
  <si>
    <t>Item</t>
  </si>
  <si>
    <t>Fonte</t>
  </si>
  <si>
    <t>Código</t>
  </si>
  <si>
    <t>Descrição</t>
  </si>
  <si>
    <t>Unidade</t>
  </si>
  <si>
    <t>Custo Unitário (sem BDI) (R$)</t>
  </si>
  <si>
    <t>Preço Unitário (com BDI) (R$)</t>
  </si>
  <si>
    <t>Preço Total (R$)</t>
  </si>
  <si>
    <t>SINAPI</t>
  </si>
  <si>
    <t>UN</t>
  </si>
  <si>
    <t>M2</t>
  </si>
  <si>
    <t>SETOP</t>
  </si>
  <si>
    <t>M</t>
  </si>
  <si>
    <t>CHAPISCO APLICADO EM ALVENARIAS E ESTRUTURAS DE CONCRETO INTERNAS, COM COLHER DE PEDREIRO. ARGAMASSA TRAÇO 1:3 COM PREPARO MANUAL. AF_06/2014</t>
  </si>
  <si>
    <t>RODAPÉ CERÂMICO DE 7CM DE ALTURA COM PLACAS TIPO ESMALTADA COMERCIAL DE DIMENSÕES 35X35CM (PADRAO POPULAR). AF_06/2017</t>
  </si>
  <si>
    <t>PINTURA</t>
  </si>
  <si>
    <t>APLICAÇÃO MANUAL DE PINTURA COM TINTA LÁTEX ACRÍLICA EM PAREDES, DUAS DEMÃOS. AF_06/2014</t>
  </si>
  <si>
    <t>APLICAÇÃO MANUAL DE PINTURA COM TINTA LÁTEX ACRÍLICA EM TETO, DUAS DEMÃOS. AF_06/2014</t>
  </si>
  <si>
    <t>LIMPEZA FINAL</t>
  </si>
  <si>
    <t>LIM-GER-005</t>
  </si>
  <si>
    <t>LIMPEZA GERAL DE OBRA</t>
  </si>
  <si>
    <t>SERVIÇOS PRELIMINARES</t>
  </si>
  <si>
    <t>PREFEITURA MUNICIPAL DE LARANJAL</t>
  </si>
  <si>
    <t>FORNECIMENTO E COLOCAÇÃO DE PLACA DE OBRA EM CHAPA GALVANIZADA #26, ESP. 0,45 MM, PLOTADA COM ADESIVO VINÍLICO, AFIXADA COM REBITES 4,8X40 MM, EM ESTRUTURA METÁLICADE METALON 20X20 MM, ESP. 1,25 MM, INCLUSIVE SUPORTE EM EUCALIPTO AUTOCLAVADO PINTADO COM TINTA PVA DUAS (2) DEMÃOS</t>
  </si>
  <si>
    <t>ED-16660</t>
  </si>
  <si>
    <t>PO - PLANILHA ORÇAMENTÁRIA</t>
  </si>
  <si>
    <t xml:space="preserve">PREFEITURA MUNICIPAL DE LARANJAL
RUA PREFEITO NOREBERTO BERNO, Nº 85,CENTRO, LARANJAL  MG, CEP: 36.76000.
CNPJ n°: 17.947.615/0001-22
Telefones: (32) 3424-1387
</t>
  </si>
  <si>
    <r>
      <rPr>
        <b/>
        <sz val="10"/>
        <rFont val="Arial"/>
        <family val="2"/>
      </rPr>
      <t>PROPONENTE :</t>
    </r>
    <r>
      <rPr>
        <sz val="10"/>
        <rFont val="Arial"/>
        <family val="2"/>
      </rPr>
      <t>PREFEITURA MUNICIPAL DE LARANJAL</t>
    </r>
  </si>
  <si>
    <t xml:space="preserve">BDI </t>
  </si>
  <si>
    <t>PISOS</t>
  </si>
  <si>
    <t>LARANJAL- MG</t>
  </si>
  <si>
    <t>PINTURA ESMALTE TINTA DE ACABAMENTO PIGMENTADA SINTÉTICO ACETINADO, EM MADEIRA  02 DEMÃOS</t>
  </si>
  <si>
    <t>1.1</t>
  </si>
  <si>
    <t>2.1</t>
  </si>
  <si>
    <t>2.2</t>
  </si>
  <si>
    <t>2.3</t>
  </si>
  <si>
    <t>2.4</t>
  </si>
  <si>
    <t>2.5</t>
  </si>
  <si>
    <t>3.1</t>
  </si>
  <si>
    <t>3.2</t>
  </si>
  <si>
    <t>4.2</t>
  </si>
  <si>
    <t>4.3</t>
  </si>
  <si>
    <t>5.1</t>
  </si>
  <si>
    <t>5.2</t>
  </si>
  <si>
    <t>5.3</t>
  </si>
  <si>
    <t>7.1</t>
  </si>
  <si>
    <t>7.2</t>
  </si>
  <si>
    <t>7.3</t>
  </si>
  <si>
    <t>8.1</t>
  </si>
  <si>
    <t>8.2</t>
  </si>
  <si>
    <t>9.1</t>
  </si>
  <si>
    <t>DESCRIÇÃO DO SERVIÇO:</t>
  </si>
  <si>
    <t>EMBOÇO OU MASSA ÚNICA PARA RECEBIMENTO DE PINTURA EM ARGAMASSA TRAÇO 1:2:8, PREPARO MANUAL</t>
  </si>
  <si>
    <t>REVESTIMENTO CERÂMICO PARA PISO COM PLACAS TIPO ESMALTADA EXTRA DE DIMENSÕES 35X35 CM APLICADA EM AMBIENTES DE ÁREA MAIOR QUE 10 M2. AF_06/2014</t>
  </si>
  <si>
    <t>CONTRAPISO EM ARGAMASSA TRAÇO 1:4 , CIMENTO E AREIA, ESP 4 CM</t>
  </si>
  <si>
    <t xml:space="preserve">                              PREFEITURA MUNICIPAL DE LARANJAL</t>
  </si>
  <si>
    <t>CNPJ:  17.947.615/0001-22</t>
  </si>
  <si>
    <t xml:space="preserve">      </t>
  </si>
  <si>
    <t xml:space="preserve">          Telefax: (32) 3424-1387 / 3424-1918</t>
  </si>
  <si>
    <t>A N E X O   I I I</t>
  </si>
  <si>
    <t>OBRA:</t>
  </si>
  <si>
    <t>CRONOGRAMA FÍSICO-FINANCEIRO</t>
  </si>
  <si>
    <t>ITEM</t>
  </si>
  <si>
    <t>CÓDIGO</t>
  </si>
  <si>
    <t>ETAPAS/DESCRIÇÃO</t>
  </si>
  <si>
    <t>FÍSICO/ FINANCEIRO</t>
  </si>
  <si>
    <t>TOTAL  ETAPAS</t>
  </si>
  <si>
    <t>MÊS 1</t>
  </si>
  <si>
    <t>MÊS 2</t>
  </si>
  <si>
    <t>MÊS 3</t>
  </si>
  <si>
    <t>TOTAL</t>
  </si>
  <si>
    <t>Físico %</t>
  </si>
  <si>
    <t>Financeiro</t>
  </si>
  <si>
    <t>Físcio %</t>
  </si>
  <si>
    <t>FERNANDO GONÇALVES DOS SANTOS</t>
  </si>
  <si>
    <t>VANESSA MONTES MACHADO</t>
  </si>
  <si>
    <t>PREFEITO MUNICIPAL</t>
  </si>
  <si>
    <t>ENG. CIVIL  CREA: 70595/D-MG</t>
  </si>
  <si>
    <t>DATA: 24/03/2022</t>
  </si>
  <si>
    <t>PRAZO DA OBRA:90 DIAS</t>
  </si>
  <si>
    <t>ENDEREÇO: RUA JOÃO CASSIMIRO DE SOUZA- CENTRO-LARANJAL- MG</t>
  </si>
  <si>
    <t>Vanessa Montes Machado</t>
  </si>
  <si>
    <t>Engenheira Civil CREA-70595/D- MG</t>
  </si>
  <si>
    <t>4.4</t>
  </si>
  <si>
    <t>MEMÓRIA DE CÁLCULO</t>
  </si>
  <si>
    <t>CNPJ: 17.947.615/0001-23</t>
  </si>
  <si>
    <t>REFORMA PARA FUTURA SEDE DA ASFRELAR- ASSOCIAÇÃO DAS FOLIAS DE REIS DE LARANJAL</t>
  </si>
  <si>
    <t>SERVIÇOS DE RECUPERAÇÃO ESTRUTURAL NAS LAJES VIGAS E PILARES</t>
  </si>
  <si>
    <t xml:space="preserve">DEMOLIÇÃO DE CONCRETO COM PRESERVAÇÃO DA ESTRUTURA </t>
  </si>
  <si>
    <t>ÁREA DA LAJE VIGA E COLUNA: 29,42+3*0,15*2+2*1,5*0,4*4</t>
  </si>
  <si>
    <t>LIMPEZA DE SUPERFÍCIE COM JATO DE ALTA PRESSÃO. AF_04/2019</t>
  </si>
  <si>
    <t>GRAUTE FGK=20 MPA; TRAÇO 1:1,8:2,1:0,4 (EM MASSA SECA DE CIMENTO/ AREIA GROSSA/ BRITA 0/ ADITIVO) - PREPARO MECÂNICO COM BETONEIRA 400 L. AF_09/2021</t>
  </si>
  <si>
    <t>M3</t>
  </si>
  <si>
    <t>APICOAMENTO DE SUPERFÍCIE EM CONCRETO INCLUINDO LIMPEZA</t>
  </si>
  <si>
    <t>COMP</t>
  </si>
  <si>
    <t>LIXAMENTO MECÂNICO EM ÁREAS COM CORROSÃO PARA REMOÇÃO DOS ÓXIDOS E CURA QUÍMICA</t>
  </si>
  <si>
    <t>CORTE, DOBRA E INSTALAÇÃO DE ARMADURA DE AÇO CA-50</t>
  </si>
  <si>
    <t>KG</t>
  </si>
  <si>
    <t>FORRO</t>
  </si>
  <si>
    <t>COBERTURA</t>
  </si>
  <si>
    <t>TELHAMENTO COM TELHA DE AÇO/ALUMINIO E=0,5 MM COM ATÉ DUAS ÁGUAS, INCLUSO IÇAMENTO</t>
  </si>
  <si>
    <t>TRAMA DE AÇO COMPOSTAS POR TERÇAS PARA TELHADOS DE ATÉ DUAS ÁGUAS PARA TELHA METÁLICA</t>
  </si>
  <si>
    <t>FORRO EM RÉGUAS DE PVC FRISADO PARA AMBIENTES RESIDENCIAIS, INCLUSIVE ESTRUTURA DE FIXAÇÃO</t>
  </si>
  <si>
    <t>CALHA EM CHAPA DE AÇO GALVANIZADO Nº 24 DESENVOLVIMENTO DE 50 CM</t>
  </si>
  <si>
    <t>ELÉTRICA</t>
  </si>
  <si>
    <t>CABO DE COBRE FLEXÍVEL ISOLADO, 2,5 MM², ANTI-CHAMA 450/750 V, PARA CIRCUITOS TERMINAIS - FORNECIMENTO E INSTALAÇÃO. AF_12/2015</t>
  </si>
  <si>
    <t>ORÇAM</t>
  </si>
  <si>
    <t>LUMINÁRIA DE EMBUTIR LED MINIMO DE 25 W BRFANCO FRIO</t>
  </si>
  <si>
    <t>2.6</t>
  </si>
  <si>
    <t>6.1</t>
  </si>
  <si>
    <t>TOTAL BDI 26,00</t>
  </si>
  <si>
    <t>ÁREA: 1,25*2,00</t>
  </si>
  <si>
    <t>ÁREA DA LAJE VIGA E COLUNA: 29,42+3*0,15*2+2*1,5*0,4*4= 35,57 M2</t>
  </si>
  <si>
    <t>ÁREA X ESPESSURA= 35,57X0,05= 1,78 M3</t>
  </si>
  <si>
    <t>ÁREASX 80 KG/ M2/2= 35,057X0,05X80/2=71,14 KG</t>
  </si>
  <si>
    <t>ÁREA: 125,4*2+(5,5+11,4+5,5)*1,2*2</t>
  </si>
  <si>
    <t>ÁREA:1,4*2,5+2,7*0,4+3,25*2*0,4</t>
  </si>
  <si>
    <t>ÁREA: 6,13M2  CONFORME AUTO CAD</t>
  </si>
  <si>
    <t>ÁREA: 56,64 M2 CONFORME AUTO CAD</t>
  </si>
  <si>
    <t>ÁREA DO TELHADO: 70,56M2</t>
  </si>
  <si>
    <t xml:space="preserve">5,7M </t>
  </si>
  <si>
    <t>ÁREA DO TELAHDO:70,56M2</t>
  </si>
  <si>
    <t>ÁREA: 63,23 M2</t>
  </si>
  <si>
    <t>TUBO PVC ÁGUA PLUVIAL DIAM 100 MM, FORNECIMENTO E INSTALAÇÃO</t>
  </si>
  <si>
    <t>7.4</t>
  </si>
  <si>
    <t>VALOR TOTAL: R$ 32.992,89</t>
  </si>
  <si>
    <t>VANESSA M. MACHADO</t>
  </si>
  <si>
    <t>ENGENHEIRA CIVIL CREA 70595/D- MG</t>
  </si>
  <si>
    <t>6 M</t>
  </si>
  <si>
    <t>ALVENARIA-REVESTIMENTO PAREDE</t>
  </si>
  <si>
    <t>ALVENARIA DE VEDAÇÃO COM TIJOLO CERÂMICO FURADO, ESP. 9CM, PARA REVESTIMENTO, INCLUSIVE ARGAMASSA PARA ASSENTAMENTO</t>
  </si>
  <si>
    <t>3.3</t>
  </si>
  <si>
    <t>ÁREA: 7,60X1,20M h + 3,00x1,20m=13,32 m2</t>
  </si>
  <si>
    <t>área da alvenaria x2 lados= 13,32m x2= 26,64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</si>
</sst>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#,##0.00;#,##0.00"/>
    <numFmt numFmtId="165" formatCode="#,##0;#,##0"/>
    <numFmt numFmtId="166" formatCode="###0.00;###0.00"/>
    <numFmt numFmtId="167" formatCode="###0;###0"/>
    <numFmt numFmtId="168" formatCode="###000;###000"/>
    <numFmt numFmtId="169" formatCode="&quot;R$&quot;\ #,##0.00"/>
    <numFmt numFmtId="170" formatCode="&quot;R$ &quot;#,##0.00"/>
    <numFmt numFmtId="171" formatCode="_(* #,##0.00_);_(* \(#,##0.00\);_(* &quot;-&quot;??_);_(@_)"/>
    <numFmt numFmtId="172" formatCode="_-* #,##0.00_-;\-* #,##0.00_-;_-* \-??_-;_-@_-"/>
    <numFmt numFmtId="173" formatCode="_(* #,##0.00_);_(* \(#,##0.00\);_(* \-??_);_(@_)"/>
    <numFmt numFmtId="174" formatCode="_-&quot;R$ &quot;* #,##0.00_-;&quot;-R$ &quot;* #,##0.00_-;_-&quot;R$ &quot;* \-??_-;_-@_-"/>
  </numFmts>
  <fonts count="44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b/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rgb="FF003366"/>
      <name val="Times New Roman"/>
      <family val="1"/>
    </font>
    <font>
      <sz val="11"/>
      <color rgb="FF003366"/>
      <name val="Arial Narrow"/>
      <family val="2"/>
    </font>
    <font>
      <sz val="10"/>
      <color rgb="FF003366"/>
      <name val="Arial Narrow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b/>
      <i/>
      <sz val="11"/>
      <color theme="1"/>
      <name val="Calibri"/>
      <family val="2"/>
      <scheme val="minor"/>
    </font>
    <font>
      <b/>
      <sz val="11"/>
      <color indexed="8"/>
      <name val="Cambria"/>
      <family val="1"/>
      <scheme val="maj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</fonts>
  <fills count="25">
    <fill>
      <patternFill patternType="none"/>
    </fill>
    <fill>
      <patternFill patternType="gray125"/>
    </fill>
    <fill>
      <patternFill patternType="solid">
        <fgColor rgb="FF7F7F7F"/>
      </patternFill>
    </fill>
    <fill>
      <patternFill patternType="solid">
        <fgColor rgb="FF969696"/>
      </patternFill>
    </fill>
    <fill>
      <patternFill patternType="solid">
        <fgColor rgb="FFC0C0C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theme="0"/>
        <bgColor indexed="26"/>
      </patternFill>
    </fill>
  </fills>
  <borders count="8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15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9" fillId="9" borderId="0" applyNumberFormat="0" applyBorder="0" applyAlignment="0" applyProtection="0"/>
    <xf numFmtId="0" fontId="30" fillId="18" borderId="70" applyNumberFormat="0" applyAlignment="0" applyProtection="0"/>
    <xf numFmtId="0" fontId="31" fillId="19" borderId="71" applyNumberFormat="0" applyAlignment="0" applyProtection="0"/>
    <xf numFmtId="0" fontId="32" fillId="0" borderId="72" applyNumberFormat="0" applyFill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33" fillId="10" borderId="70" applyNumberFormat="0" applyAlignment="0" applyProtection="0"/>
    <xf numFmtId="0" fontId="34" fillId="23" borderId="0" applyNumberFormat="0" applyBorder="0" applyAlignment="0" applyProtection="0"/>
    <xf numFmtId="174" fontId="10" fillId="0" borderId="0" applyFill="0" applyBorder="0" applyAlignment="0" applyProtection="0"/>
    <xf numFmtId="0" fontId="35" fillId="13" borderId="0" applyNumberFormat="0" applyBorder="0" applyAlignment="0" applyProtection="0"/>
    <xf numFmtId="0" fontId="27" fillId="0" borderId="0"/>
    <xf numFmtId="0" fontId="10" fillId="12" borderId="73" applyNumberFormat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0" fontId="36" fillId="18" borderId="74" applyNumberFormat="0" applyAlignment="0" applyProtection="0"/>
    <xf numFmtId="173" fontId="10" fillId="0" borderId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75" applyNumberFormat="0" applyFill="0" applyAlignment="0" applyProtection="0"/>
    <xf numFmtId="0" fontId="41" fillId="0" borderId="76" applyNumberFormat="0" applyFill="0" applyAlignment="0" applyProtection="0"/>
    <xf numFmtId="0" fontId="42" fillId="0" borderId="77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78" applyNumberFormat="0" applyFill="0" applyAlignment="0" applyProtection="0"/>
    <xf numFmtId="172" fontId="10" fillId="0" borderId="0" applyFill="0" applyBorder="0" applyAlignment="0" applyProtection="0"/>
  </cellStyleXfs>
  <cellXfs count="321">
    <xf numFmtId="0" fontId="0" fillId="0" borderId="0" xfId="0" applyFill="1" applyBorder="1" applyAlignment="1">
      <alignment horizontal="left" vertical="top"/>
    </xf>
    <xf numFmtId="0" fontId="0" fillId="5" borderId="0" xfId="0" applyFill="1" applyBorder="1" applyAlignment="1">
      <alignment horizontal="left" vertical="top"/>
    </xf>
    <xf numFmtId="0" fontId="0" fillId="6" borderId="0" xfId="0" applyFill="1" applyBorder="1" applyAlignment="1">
      <alignment horizontal="left" vertical="top"/>
    </xf>
    <xf numFmtId="0" fontId="3" fillId="6" borderId="0" xfId="0" applyFont="1" applyFill="1" applyBorder="1" applyAlignment="1">
      <alignment horizontal="left" vertical="top"/>
    </xf>
    <xf numFmtId="0" fontId="0" fillId="6" borderId="0" xfId="0" applyFill="1" applyBorder="1" applyAlignment="1">
      <alignment horizontal="right" vertical="top"/>
    </xf>
    <xf numFmtId="0" fontId="2" fillId="6" borderId="0" xfId="0" applyFont="1" applyFill="1" applyBorder="1" applyAlignment="1">
      <alignment horizontal="left" vertical="top" wrapText="1"/>
    </xf>
    <xf numFmtId="0" fontId="3" fillId="6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10" fontId="10" fillId="0" borderId="2" xfId="0" applyNumberFormat="1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left" vertical="top"/>
    </xf>
    <xf numFmtId="0" fontId="7" fillId="6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164" fontId="5" fillId="6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/>
    </xf>
    <xf numFmtId="0" fontId="10" fillId="6" borderId="0" xfId="0" applyFont="1" applyFill="1" applyBorder="1" applyAlignment="1">
      <alignment vertical="top" wrapText="1"/>
    </xf>
    <xf numFmtId="0" fontId="7" fillId="6" borderId="0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7" fillId="6" borderId="13" xfId="0" applyFont="1" applyFill="1" applyBorder="1" applyAlignment="1">
      <alignment horizontal="left" vertical="top"/>
    </xf>
    <xf numFmtId="0" fontId="7" fillId="0" borderId="13" xfId="0" applyFont="1" applyFill="1" applyBorder="1" applyAlignment="1">
      <alignment horizontal="left" vertical="top"/>
    </xf>
    <xf numFmtId="0" fontId="7" fillId="0" borderId="13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center" vertical="top" wrapText="1"/>
    </xf>
    <xf numFmtId="0" fontId="10" fillId="6" borderId="0" xfId="0" applyFont="1" applyFill="1" applyBorder="1" applyAlignment="1">
      <alignment horizontal="left" vertical="top" wrapText="1"/>
    </xf>
    <xf numFmtId="164" fontId="7" fillId="6" borderId="0" xfId="0" applyNumberFormat="1" applyFont="1" applyFill="1" applyBorder="1" applyAlignment="1">
      <alignment horizontal="left" vertical="top"/>
    </xf>
    <xf numFmtId="169" fontId="7" fillId="6" borderId="0" xfId="0" applyNumberFormat="1" applyFont="1" applyFill="1" applyBorder="1" applyAlignment="1">
      <alignment horizontal="left" vertical="top"/>
    </xf>
    <xf numFmtId="2" fontId="7" fillId="6" borderId="0" xfId="0" applyNumberFormat="1" applyFont="1" applyFill="1" applyBorder="1" applyAlignment="1">
      <alignment horizontal="left" vertical="top"/>
    </xf>
    <xf numFmtId="0" fontId="11" fillId="6" borderId="0" xfId="0" applyFont="1" applyFill="1" applyBorder="1" applyAlignment="1">
      <alignment horizontal="left" vertical="top"/>
    </xf>
    <xf numFmtId="0" fontId="9" fillId="6" borderId="0" xfId="0" applyFont="1" applyFill="1" applyBorder="1" applyAlignment="1">
      <alignment horizontal="left" vertical="top" wrapText="1"/>
    </xf>
    <xf numFmtId="0" fontId="9" fillId="6" borderId="0" xfId="0" applyFont="1" applyFill="1" applyBorder="1" applyAlignment="1">
      <alignment horizontal="center" vertical="top" wrapText="1"/>
    </xf>
    <xf numFmtId="0" fontId="10" fillId="6" borderId="0" xfId="0" applyFont="1" applyFill="1" applyBorder="1" applyAlignment="1">
      <alignment horizontal="center" vertical="top" wrapText="1"/>
    </xf>
    <xf numFmtId="169" fontId="6" fillId="6" borderId="0" xfId="0" applyNumberFormat="1" applyFont="1" applyFill="1" applyBorder="1" applyAlignment="1">
      <alignment horizontal="left" vertical="top" wrapText="1"/>
    </xf>
    <xf numFmtId="165" fontId="6" fillId="6" borderId="0" xfId="0" applyNumberFormat="1" applyFont="1" applyFill="1" applyBorder="1" applyAlignment="1">
      <alignment horizontal="left" vertical="top" wrapText="1"/>
    </xf>
    <xf numFmtId="164" fontId="6" fillId="6" borderId="0" xfId="0" applyNumberFormat="1" applyFont="1" applyFill="1" applyBorder="1" applyAlignment="1">
      <alignment horizontal="left" vertical="top" wrapText="1"/>
    </xf>
    <xf numFmtId="165" fontId="5" fillId="6" borderId="0" xfId="0" applyNumberFormat="1" applyFont="1" applyFill="1" applyBorder="1" applyAlignment="1">
      <alignment horizontal="left" vertical="top" wrapText="1"/>
    </xf>
    <xf numFmtId="166" fontId="5" fillId="6" borderId="0" xfId="0" applyNumberFormat="1" applyFont="1" applyFill="1" applyBorder="1" applyAlignment="1">
      <alignment horizontal="left" vertical="top" wrapText="1"/>
    </xf>
    <xf numFmtId="166" fontId="6" fillId="6" borderId="0" xfId="0" applyNumberFormat="1" applyFont="1" applyFill="1" applyBorder="1" applyAlignment="1">
      <alignment horizontal="left" vertical="top" wrapText="1"/>
    </xf>
    <xf numFmtId="169" fontId="9" fillId="6" borderId="0" xfId="0" applyNumberFormat="1" applyFont="1" applyFill="1" applyBorder="1" applyAlignment="1">
      <alignment horizontal="right" vertical="top" wrapText="1"/>
    </xf>
    <xf numFmtId="166" fontId="5" fillId="6" borderId="0" xfId="0" applyNumberFormat="1" applyFont="1" applyFill="1" applyBorder="1" applyAlignment="1">
      <alignment horizontal="right" vertical="top" wrapText="1"/>
    </xf>
    <xf numFmtId="0" fontId="4" fillId="6" borderId="0" xfId="0" applyFont="1" applyFill="1" applyBorder="1" applyAlignment="1">
      <alignment horizontal="left" vertical="top"/>
    </xf>
    <xf numFmtId="0" fontId="7" fillId="6" borderId="0" xfId="0" applyFont="1" applyFill="1" applyBorder="1" applyAlignment="1">
      <alignment horizontal="center" vertical="top"/>
    </xf>
    <xf numFmtId="0" fontId="10" fillId="6" borderId="0" xfId="0" applyFont="1" applyFill="1" applyBorder="1" applyAlignment="1">
      <alignment horizontal="left" vertical="top"/>
    </xf>
    <xf numFmtId="164" fontId="9" fillId="6" borderId="0" xfId="0" applyNumberFormat="1" applyFont="1" applyFill="1" applyBorder="1" applyAlignment="1">
      <alignment horizontal="right" vertical="top" wrapText="1"/>
    </xf>
    <xf numFmtId="0" fontId="9" fillId="6" borderId="0" xfId="0" applyFont="1" applyFill="1" applyBorder="1" applyAlignment="1">
      <alignment horizontal="right" vertical="top" wrapText="1"/>
    </xf>
    <xf numFmtId="164" fontId="6" fillId="6" borderId="0" xfId="0" applyNumberFormat="1" applyFont="1" applyFill="1" applyBorder="1" applyAlignment="1">
      <alignment horizontal="right" vertical="top" wrapText="1"/>
    </xf>
    <xf numFmtId="164" fontId="5" fillId="6" borderId="0" xfId="0" applyNumberFormat="1" applyFont="1" applyFill="1" applyBorder="1" applyAlignment="1">
      <alignment vertical="top"/>
    </xf>
    <xf numFmtId="167" fontId="5" fillId="6" borderId="0" xfId="0" applyNumberFormat="1" applyFont="1" applyFill="1" applyBorder="1" applyAlignment="1">
      <alignment horizontal="center" vertical="top" wrapText="1"/>
    </xf>
    <xf numFmtId="164" fontId="5" fillId="6" borderId="0" xfId="0" applyNumberFormat="1" applyFont="1" applyFill="1" applyBorder="1" applyAlignment="1">
      <alignment horizontal="left" vertical="top"/>
    </xf>
    <xf numFmtId="164" fontId="6" fillId="6" borderId="0" xfId="0" applyNumberFormat="1" applyFont="1" applyFill="1" applyBorder="1" applyAlignment="1">
      <alignment horizontal="center" vertical="top"/>
    </xf>
    <xf numFmtId="10" fontId="10" fillId="0" borderId="17" xfId="0" applyNumberFormat="1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left" vertical="top"/>
    </xf>
    <xf numFmtId="0" fontId="7" fillId="0" borderId="24" xfId="0" applyFont="1" applyFill="1" applyBorder="1" applyAlignment="1">
      <alignment horizontal="left" vertical="top"/>
    </xf>
    <xf numFmtId="0" fontId="4" fillId="0" borderId="24" xfId="0" applyFont="1" applyFill="1" applyBorder="1" applyAlignment="1">
      <alignment horizontal="left" vertical="top"/>
    </xf>
    <xf numFmtId="0" fontId="7" fillId="6" borderId="24" xfId="0" applyFont="1" applyFill="1" applyBorder="1" applyAlignment="1">
      <alignment horizontal="left" vertical="top"/>
    </xf>
    <xf numFmtId="165" fontId="5" fillId="6" borderId="11" xfId="0" applyNumberFormat="1" applyFont="1" applyFill="1" applyBorder="1" applyAlignment="1">
      <alignment horizontal="left" vertical="top" wrapText="1"/>
    </xf>
    <xf numFmtId="0" fontId="10" fillId="6" borderId="1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vertical="top" wrapText="1"/>
    </xf>
    <xf numFmtId="0" fontId="9" fillId="0" borderId="13" xfId="0" applyFont="1" applyFill="1" applyBorder="1" applyAlignment="1">
      <alignment vertical="top" wrapText="1"/>
    </xf>
    <xf numFmtId="2" fontId="7" fillId="0" borderId="0" xfId="0" applyNumberFormat="1" applyFont="1" applyFill="1" applyBorder="1" applyAlignment="1">
      <alignment horizontal="left" vertical="top"/>
    </xf>
    <xf numFmtId="0" fontId="15" fillId="0" borderId="0" xfId="1" applyFont="1" applyAlignment="1">
      <alignment vertical="center" wrapText="1"/>
    </xf>
    <xf numFmtId="0" fontId="1" fillId="0" borderId="0" xfId="1"/>
    <xf numFmtId="0" fontId="16" fillId="0" borderId="0" xfId="1" applyFont="1" applyAlignment="1">
      <alignment vertical="center" wrapText="1"/>
    </xf>
    <xf numFmtId="0" fontId="16" fillId="0" borderId="0" xfId="1" applyFont="1" applyAlignment="1">
      <alignment horizontal="center" vertical="center" wrapText="1"/>
    </xf>
    <xf numFmtId="0" fontId="17" fillId="0" borderId="0" xfId="1" applyFont="1" applyBorder="1" applyAlignment="1">
      <alignment vertical="center" wrapText="1"/>
    </xf>
    <xf numFmtId="0" fontId="10" fillId="8" borderId="0" xfId="2" applyFill="1"/>
    <xf numFmtId="0" fontId="10" fillId="8" borderId="0" xfId="2" applyFill="1" applyAlignment="1">
      <alignment wrapText="1"/>
    </xf>
    <xf numFmtId="0" fontId="9" fillId="8" borderId="33" xfId="2" applyFont="1" applyFill="1" applyBorder="1" applyAlignment="1">
      <alignment horizontal="center" vertical="center"/>
    </xf>
    <xf numFmtId="0" fontId="9" fillId="8" borderId="34" xfId="2" applyFont="1" applyFill="1" applyBorder="1" applyAlignment="1">
      <alignment horizontal="center" vertical="center"/>
    </xf>
    <xf numFmtId="0" fontId="9" fillId="8" borderId="34" xfId="2" applyFont="1" applyFill="1" applyBorder="1" applyAlignment="1">
      <alignment horizontal="center" vertical="center" wrapText="1"/>
    </xf>
    <xf numFmtId="49" fontId="21" fillId="8" borderId="29" xfId="2" applyNumberFormat="1" applyFont="1" applyFill="1" applyBorder="1" applyAlignment="1">
      <alignment horizontal="center" vertical="top" wrapText="1"/>
    </xf>
    <xf numFmtId="10" fontId="21" fillId="8" borderId="29" xfId="2" applyNumberFormat="1" applyFont="1" applyFill="1" applyBorder="1" applyAlignment="1">
      <alignment vertical="top" wrapText="1"/>
    </xf>
    <xf numFmtId="49" fontId="21" fillId="8" borderId="50" xfId="2" applyNumberFormat="1" applyFont="1" applyFill="1" applyBorder="1" applyAlignment="1">
      <alignment horizontal="center" vertical="top" wrapText="1"/>
    </xf>
    <xf numFmtId="4" fontId="21" fillId="8" borderId="50" xfId="2" applyNumberFormat="1" applyFont="1" applyFill="1" applyBorder="1" applyAlignment="1">
      <alignment vertical="top" wrapText="1"/>
    </xf>
    <xf numFmtId="43" fontId="22" fillId="8" borderId="51" xfId="3" applyFont="1" applyFill="1" applyBorder="1" applyAlignment="1">
      <alignment horizontal="center" vertical="center" wrapText="1"/>
    </xf>
    <xf numFmtId="43" fontId="22" fillId="8" borderId="52" xfId="3" applyFont="1" applyFill="1" applyBorder="1" applyAlignment="1">
      <alignment horizontal="center" vertical="top" wrapText="1"/>
    </xf>
    <xf numFmtId="43" fontId="22" fillId="8" borderId="53" xfId="3" applyFont="1" applyFill="1" applyBorder="1" applyAlignment="1">
      <alignment horizontal="center" vertical="top" wrapText="1"/>
    </xf>
    <xf numFmtId="10" fontId="21" fillId="8" borderId="50" xfId="2" applyNumberFormat="1" applyFont="1" applyFill="1" applyBorder="1" applyAlignment="1">
      <alignment vertical="top" wrapText="1"/>
    </xf>
    <xf numFmtId="9" fontId="21" fillId="8" borderId="50" xfId="4" applyFont="1" applyFill="1" applyBorder="1" applyAlignment="1">
      <alignment vertical="top" wrapText="1"/>
    </xf>
    <xf numFmtId="0" fontId="10" fillId="8" borderId="49" xfId="2" applyFill="1" applyBorder="1" applyAlignment="1">
      <alignment horizontal="center" vertical="top" wrapText="1"/>
    </xf>
    <xf numFmtId="10" fontId="22" fillId="8" borderId="51" xfId="3" applyNumberFormat="1" applyFont="1" applyFill="1" applyBorder="1" applyAlignment="1">
      <alignment horizontal="center" vertical="top" wrapText="1"/>
    </xf>
    <xf numFmtId="43" fontId="22" fillId="8" borderId="52" xfId="3" applyFont="1" applyFill="1" applyBorder="1" applyAlignment="1">
      <alignment horizontal="right" vertical="top" wrapText="1"/>
    </xf>
    <xf numFmtId="43" fontId="22" fillId="8" borderId="53" xfId="3" applyFont="1" applyFill="1" applyBorder="1" applyAlignment="1">
      <alignment horizontal="right" vertical="top" wrapText="1"/>
    </xf>
    <xf numFmtId="43" fontId="22" fillId="8" borderId="51" xfId="3" applyFont="1" applyFill="1" applyBorder="1" applyAlignment="1">
      <alignment horizontal="center" vertical="top" wrapText="1"/>
    </xf>
    <xf numFmtId="49" fontId="23" fillId="8" borderId="54" xfId="2" applyNumberFormat="1" applyFont="1" applyFill="1" applyBorder="1" applyAlignment="1">
      <alignment horizontal="center" vertical="top" wrapText="1"/>
    </xf>
    <xf numFmtId="10" fontId="23" fillId="8" borderId="54" xfId="2" applyNumberFormat="1" applyFont="1" applyFill="1" applyBorder="1" applyAlignment="1">
      <alignment vertical="top" wrapText="1"/>
    </xf>
    <xf numFmtId="4" fontId="1" fillId="0" borderId="0" xfId="1" applyNumberFormat="1"/>
    <xf numFmtId="49" fontId="23" fillId="8" borderId="59" xfId="2" applyNumberFormat="1" applyFont="1" applyFill="1" applyBorder="1" applyAlignment="1">
      <alignment horizontal="center" vertical="top" wrapText="1"/>
    </xf>
    <xf numFmtId="170" fontId="23" fillId="8" borderId="59" xfId="2" applyNumberFormat="1" applyFont="1" applyFill="1" applyBorder="1" applyAlignment="1">
      <alignment vertical="top" wrapText="1"/>
    </xf>
    <xf numFmtId="0" fontId="13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24" fillId="0" borderId="0" xfId="1" applyFont="1" applyAlignment="1">
      <alignment horizontal="center" vertical="center"/>
    </xf>
    <xf numFmtId="0" fontId="9" fillId="3" borderId="4" xfId="0" applyFont="1" applyFill="1" applyBorder="1" applyAlignment="1">
      <alignment vertical="top" wrapText="1"/>
    </xf>
    <xf numFmtId="0" fontId="14" fillId="0" borderId="0" xfId="1" applyFont="1" applyAlignment="1">
      <alignment vertical="center"/>
    </xf>
    <xf numFmtId="0" fontId="10" fillId="6" borderId="0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left" vertical="top" wrapText="1"/>
    </xf>
    <xf numFmtId="0" fontId="7" fillId="6" borderId="0" xfId="0" applyFont="1" applyFill="1" applyBorder="1" applyAlignment="1">
      <alignment horizontal="left" vertical="top" wrapText="1"/>
    </xf>
    <xf numFmtId="0" fontId="10" fillId="6" borderId="0" xfId="0" applyFont="1" applyFill="1" applyBorder="1" applyAlignment="1">
      <alignment horizontal="left" vertical="top" wrapText="1"/>
    </xf>
    <xf numFmtId="0" fontId="9" fillId="6" borderId="0" xfId="0" applyFont="1" applyFill="1" applyBorder="1" applyAlignment="1">
      <alignment horizontal="left" vertical="top" wrapText="1"/>
    </xf>
    <xf numFmtId="0" fontId="4" fillId="6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165" fontId="6" fillId="6" borderId="0" xfId="0" applyNumberFormat="1" applyFont="1" applyFill="1" applyBorder="1" applyAlignment="1">
      <alignment horizontal="center" vertical="top" wrapText="1"/>
    </xf>
    <xf numFmtId="165" fontId="5" fillId="6" borderId="0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16" xfId="0" applyFont="1" applyFill="1" applyBorder="1" applyAlignment="1">
      <alignment horizontal="left" vertical="top" wrapText="1"/>
    </xf>
    <xf numFmtId="0" fontId="9" fillId="3" borderId="6" xfId="0" applyFont="1" applyFill="1" applyBorder="1" applyAlignment="1">
      <alignment vertical="top" wrapText="1"/>
    </xf>
    <xf numFmtId="0" fontId="4" fillId="0" borderId="34" xfId="0" applyFont="1" applyFill="1" applyBorder="1" applyAlignment="1">
      <alignment horizontal="left" vertical="top"/>
    </xf>
    <xf numFmtId="0" fontId="7" fillId="0" borderId="34" xfId="0" applyFont="1" applyFill="1" applyBorder="1" applyAlignment="1">
      <alignment horizontal="left" vertical="top"/>
    </xf>
    <xf numFmtId="0" fontId="7" fillId="6" borderId="34" xfId="0" applyFont="1" applyFill="1" applyBorder="1" applyAlignment="1">
      <alignment horizontal="left" vertical="top"/>
    </xf>
    <xf numFmtId="0" fontId="7" fillId="6" borderId="66" xfId="0" applyFont="1" applyFill="1" applyBorder="1" applyAlignment="1">
      <alignment horizontal="left" vertical="top"/>
    </xf>
    <xf numFmtId="2" fontId="10" fillId="6" borderId="11" xfId="0" applyNumberFormat="1" applyFont="1" applyFill="1" applyBorder="1" applyAlignment="1">
      <alignment horizontal="left" vertical="top" wrapText="1"/>
    </xf>
    <xf numFmtId="166" fontId="10" fillId="6" borderId="3" xfId="0" applyNumberFormat="1" applyFont="1" applyFill="1" applyBorder="1" applyAlignment="1">
      <alignment vertical="top" wrapText="1"/>
    </xf>
    <xf numFmtId="165" fontId="5" fillId="0" borderId="67" xfId="0" applyNumberFormat="1" applyFont="1" applyFill="1" applyBorder="1" applyAlignment="1">
      <alignment horizontal="left" vertical="top" wrapText="1"/>
    </xf>
    <xf numFmtId="166" fontId="9" fillId="3" borderId="63" xfId="0" applyNumberFormat="1" applyFont="1" applyFill="1" applyBorder="1" applyAlignment="1">
      <alignment vertical="top" wrapText="1"/>
    </xf>
    <xf numFmtId="166" fontId="10" fillId="6" borderId="65" xfId="0" applyNumberFormat="1" applyFont="1" applyFill="1" applyBorder="1" applyAlignment="1">
      <alignment vertical="top" wrapText="1"/>
    </xf>
    <xf numFmtId="164" fontId="6" fillId="2" borderId="66" xfId="0" applyNumberFormat="1" applyFont="1" applyFill="1" applyBorder="1" applyAlignment="1">
      <alignment horizontal="left" vertical="top" wrapText="1"/>
    </xf>
    <xf numFmtId="0" fontId="11" fillId="0" borderId="69" xfId="0" applyFont="1" applyFill="1" applyBorder="1" applyAlignment="1">
      <alignment horizontal="left" vertical="top"/>
    </xf>
    <xf numFmtId="0" fontId="7" fillId="0" borderId="66" xfId="0" applyFont="1" applyFill="1" applyBorder="1" applyAlignment="1">
      <alignment horizontal="left" vertical="top"/>
    </xf>
    <xf numFmtId="0" fontId="11" fillId="0" borderId="20" xfId="0" applyFont="1" applyFill="1" applyBorder="1" applyAlignment="1">
      <alignment horizontal="left" vertical="top"/>
    </xf>
    <xf numFmtId="0" fontId="7" fillId="0" borderId="23" xfId="0" applyFont="1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0" fontId="11" fillId="0" borderId="15" xfId="0" applyFont="1" applyFill="1" applyBorder="1" applyAlignment="1">
      <alignment horizontal="left" vertical="top"/>
    </xf>
    <xf numFmtId="0" fontId="7" fillId="0" borderId="16" xfId="0" applyFont="1" applyFill="1" applyBorder="1" applyAlignment="1">
      <alignment horizontal="left" vertical="top"/>
    </xf>
    <xf numFmtId="0" fontId="7" fillId="0" borderId="16" xfId="0" applyFont="1" applyFill="1" applyBorder="1" applyAlignment="1">
      <alignment horizontal="center" vertical="top"/>
    </xf>
    <xf numFmtId="0" fontId="7" fillId="6" borderId="16" xfId="0" applyFont="1" applyFill="1" applyBorder="1" applyAlignment="1">
      <alignment horizontal="left" vertical="top"/>
    </xf>
    <xf numFmtId="0" fontId="7" fillId="0" borderId="17" xfId="0" applyFont="1" applyFill="1" applyBorder="1" applyAlignment="1">
      <alignment horizontal="left" vertical="top"/>
    </xf>
    <xf numFmtId="166" fontId="5" fillId="6" borderId="11" xfId="0" applyNumberFormat="1" applyFont="1" applyFill="1" applyBorder="1" applyAlignment="1">
      <alignment horizontal="left" vertical="top" wrapText="1"/>
    </xf>
    <xf numFmtId="0" fontId="10" fillId="6" borderId="11" xfId="0" applyFont="1" applyFill="1" applyBorder="1" applyAlignment="1">
      <alignment horizontal="left" vertical="top" wrapText="1"/>
    </xf>
    <xf numFmtId="0" fontId="9" fillId="6" borderId="0" xfId="0" applyFont="1" applyFill="1" applyBorder="1" applyAlignment="1">
      <alignment horizontal="left" vertical="top" wrapText="1"/>
    </xf>
    <xf numFmtId="0" fontId="10" fillId="6" borderId="0" xfId="0" applyFont="1" applyFill="1" applyBorder="1" applyAlignment="1">
      <alignment horizontal="left" vertical="top" wrapText="1"/>
    </xf>
    <xf numFmtId="0" fontId="7" fillId="6" borderId="0" xfId="0" applyFont="1" applyFill="1" applyBorder="1" applyAlignment="1">
      <alignment horizontal="left" vertical="top" wrapText="1"/>
    </xf>
    <xf numFmtId="167" fontId="5" fillId="6" borderId="0" xfId="0" applyNumberFormat="1" applyFont="1" applyFill="1" applyBorder="1" applyAlignment="1">
      <alignment horizontal="center" vertical="top" wrapText="1"/>
    </xf>
    <xf numFmtId="0" fontId="9" fillId="6" borderId="0" xfId="0" applyFont="1" applyFill="1" applyBorder="1" applyAlignment="1">
      <alignment horizontal="right" vertical="top" wrapText="1"/>
    </xf>
    <xf numFmtId="165" fontId="6" fillId="6" borderId="0" xfId="0" applyNumberFormat="1" applyFont="1" applyFill="1" applyBorder="1" applyAlignment="1">
      <alignment horizontal="left" vertical="top" wrapText="1"/>
    </xf>
    <xf numFmtId="166" fontId="5" fillId="6" borderId="0" xfId="0" applyNumberFormat="1" applyFont="1" applyFill="1" applyBorder="1" applyAlignment="1">
      <alignment horizontal="right" vertical="top" wrapText="1"/>
    </xf>
    <xf numFmtId="169" fontId="9" fillId="6" borderId="0" xfId="0" applyNumberFormat="1" applyFont="1" applyFill="1" applyBorder="1" applyAlignment="1">
      <alignment horizontal="right" vertical="top" wrapText="1"/>
    </xf>
    <xf numFmtId="166" fontId="5" fillId="0" borderId="11" xfId="0" applyNumberFormat="1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6" borderId="0" xfId="0" applyFont="1" applyFill="1" applyBorder="1" applyAlignment="1">
      <alignment horizontal="center" vertical="top" wrapText="1"/>
    </xf>
    <xf numFmtId="0" fontId="4" fillId="6" borderId="0" xfId="0" applyFont="1" applyFill="1" applyBorder="1" applyAlignment="1">
      <alignment horizontal="left" vertical="top" wrapText="1"/>
    </xf>
    <xf numFmtId="165" fontId="6" fillId="6" borderId="0" xfId="0" applyNumberFormat="1" applyFont="1" applyFill="1" applyBorder="1" applyAlignment="1">
      <alignment horizontal="center" vertical="top" wrapText="1"/>
    </xf>
    <xf numFmtId="165" fontId="5" fillId="6" borderId="0" xfId="0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166" fontId="5" fillId="6" borderId="11" xfId="0" applyNumberFormat="1" applyFont="1" applyFill="1" applyBorder="1" applyAlignment="1">
      <alignment horizontal="left" vertical="top" wrapText="1"/>
    </xf>
    <xf numFmtId="0" fontId="10" fillId="6" borderId="11" xfId="0" applyFont="1" applyFill="1" applyBorder="1" applyAlignment="1">
      <alignment horizontal="left" vertical="top" wrapText="1"/>
    </xf>
    <xf numFmtId="0" fontId="10" fillId="24" borderId="11" xfId="2" applyNumberFormat="1" applyFont="1" applyFill="1" applyBorder="1" applyAlignment="1" applyProtection="1">
      <alignment horizontal="left" vertical="center" wrapText="1"/>
      <protection locked="0"/>
    </xf>
    <xf numFmtId="0" fontId="9" fillId="0" borderId="11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7" borderId="11" xfId="0" applyFont="1" applyFill="1" applyBorder="1" applyAlignment="1">
      <alignment vertical="top" wrapText="1"/>
    </xf>
    <xf numFmtId="165" fontId="10" fillId="0" borderId="11" xfId="0" applyNumberFormat="1" applyFont="1" applyFill="1" applyBorder="1" applyAlignment="1">
      <alignment horizontal="left" vertical="top" wrapText="1"/>
    </xf>
    <xf numFmtId="166" fontId="10" fillId="0" borderId="11" xfId="0" applyNumberFormat="1" applyFont="1" applyFill="1" applyBorder="1" applyAlignment="1">
      <alignment horizontal="left" vertical="top" wrapText="1"/>
    </xf>
    <xf numFmtId="0" fontId="9" fillId="3" borderId="11" xfId="0" applyFont="1" applyFill="1" applyBorder="1" applyAlignment="1">
      <alignment vertical="top" wrapText="1"/>
    </xf>
    <xf numFmtId="2" fontId="9" fillId="3" borderId="11" xfId="0" applyNumberFormat="1" applyFont="1" applyFill="1" applyBorder="1" applyAlignment="1">
      <alignment vertical="top" wrapText="1"/>
    </xf>
    <xf numFmtId="165" fontId="5" fillId="0" borderId="11" xfId="0" applyNumberFormat="1" applyFont="1" applyFill="1" applyBorder="1" applyAlignment="1">
      <alignment horizontal="left" vertical="top" wrapText="1"/>
    </xf>
    <xf numFmtId="165" fontId="6" fillId="4" borderId="11" xfId="0" applyNumberFormat="1" applyFont="1" applyFill="1" applyBorder="1" applyAlignment="1">
      <alignment horizontal="left" vertical="top" wrapText="1"/>
    </xf>
    <xf numFmtId="0" fontId="7" fillId="4" borderId="11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vertical="top" wrapText="1"/>
    </xf>
    <xf numFmtId="166" fontId="6" fillId="4" borderId="11" xfId="0" applyNumberFormat="1" applyFont="1" applyFill="1" applyBorder="1" applyAlignment="1">
      <alignment horizontal="left" vertical="top" wrapText="1"/>
    </xf>
    <xf numFmtId="0" fontId="10" fillId="6" borderId="11" xfId="0" applyFont="1" applyFill="1" applyBorder="1" applyAlignment="1">
      <alignment horizontal="center" vertical="top" wrapText="1"/>
    </xf>
    <xf numFmtId="166" fontId="5" fillId="6" borderId="11" xfId="0" applyNumberFormat="1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center" vertical="top" wrapText="1"/>
    </xf>
    <xf numFmtId="0" fontId="7" fillId="6" borderId="23" xfId="0" applyFont="1" applyFill="1" applyBorder="1" applyAlignment="1">
      <alignment horizontal="left" vertical="top"/>
    </xf>
    <xf numFmtId="169" fontId="20" fillId="8" borderId="44" xfId="5" applyNumberFormat="1" applyFont="1" applyFill="1" applyBorder="1" applyAlignment="1">
      <alignment horizontal="center" vertical="top" wrapText="1"/>
    </xf>
    <xf numFmtId="169" fontId="20" fillId="8" borderId="42" xfId="5" applyNumberFormat="1" applyFont="1" applyFill="1" applyBorder="1" applyAlignment="1">
      <alignment horizontal="center" vertical="top" wrapText="1"/>
    </xf>
    <xf numFmtId="169" fontId="20" fillId="8" borderId="45" xfId="5" applyNumberFormat="1" applyFont="1" applyFill="1" applyBorder="1" applyAlignment="1">
      <alignment horizontal="center" vertical="top" wrapText="1"/>
    </xf>
    <xf numFmtId="0" fontId="20" fillId="0" borderId="62" xfId="2" applyFont="1" applyBorder="1" applyAlignment="1">
      <alignment horizontal="left" vertical="center" wrapText="1"/>
    </xf>
    <xf numFmtId="0" fontId="20" fillId="0" borderId="48" xfId="2" applyFont="1" applyBorder="1" applyAlignment="1">
      <alignment horizontal="left" vertical="center" wrapText="1"/>
    </xf>
    <xf numFmtId="10" fontId="22" fillId="8" borderId="51" xfId="3" applyNumberFormat="1" applyFont="1" applyFill="1" applyBorder="1" applyAlignment="1">
      <alignment horizontal="left" vertical="top" wrapText="1"/>
    </xf>
    <xf numFmtId="43" fontId="22" fillId="8" borderId="52" xfId="3" applyFont="1" applyFill="1" applyBorder="1" applyAlignment="1">
      <alignment horizontal="left" vertical="top" wrapText="1"/>
    </xf>
    <xf numFmtId="43" fontId="22" fillId="8" borderId="53" xfId="3" applyFont="1" applyFill="1" applyBorder="1" applyAlignment="1">
      <alignment horizontal="left" vertical="top" wrapText="1"/>
    </xf>
    <xf numFmtId="0" fontId="9" fillId="8" borderId="50" xfId="2" applyFont="1" applyFill="1" applyBorder="1" applyAlignment="1">
      <alignment horizontal="center" vertical="center" wrapText="1"/>
    </xf>
    <xf numFmtId="4" fontId="20" fillId="0" borderId="50" xfId="2" applyNumberFormat="1" applyFont="1" applyBorder="1" applyAlignment="1">
      <alignment horizontal="left" vertical="center" wrapText="1"/>
    </xf>
    <xf numFmtId="0" fontId="20" fillId="0" borderId="50" xfId="2" applyFont="1" applyBorder="1" applyAlignment="1">
      <alignment horizontal="left" vertical="center" wrapText="1"/>
    </xf>
    <xf numFmtId="0" fontId="25" fillId="0" borderId="0" xfId="1" applyFont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24" fillId="0" borderId="16" xfId="1" applyFont="1" applyBorder="1" applyAlignment="1">
      <alignment horizontal="center" vertical="center"/>
    </xf>
    <xf numFmtId="0" fontId="9" fillId="8" borderId="25" xfId="2" applyFont="1" applyFill="1" applyBorder="1" applyAlignment="1">
      <alignment horizontal="center" vertical="center" wrapText="1"/>
    </xf>
    <xf numFmtId="0" fontId="9" fillId="8" borderId="0" xfId="2" applyFont="1" applyFill="1" applyAlignment="1">
      <alignment horizontal="center" vertical="center" wrapText="1"/>
    </xf>
    <xf numFmtId="0" fontId="9" fillId="8" borderId="23" xfId="2" applyFont="1" applyFill="1" applyBorder="1" applyAlignment="1">
      <alignment horizontal="center" vertical="center" wrapText="1"/>
    </xf>
    <xf numFmtId="0" fontId="9" fillId="8" borderId="27" xfId="2" applyFont="1" applyFill="1" applyBorder="1" applyAlignment="1">
      <alignment horizontal="center" vertical="center" wrapText="1"/>
    </xf>
    <xf numFmtId="0" fontId="9" fillId="8" borderId="28" xfId="2" applyFont="1" applyFill="1" applyBorder="1" applyAlignment="1">
      <alignment horizontal="center" vertical="center" wrapText="1"/>
    </xf>
    <xf numFmtId="0" fontId="9" fillId="8" borderId="58" xfId="2" applyFont="1" applyFill="1" applyBorder="1" applyAlignment="1">
      <alignment horizontal="center" vertical="center" wrapText="1"/>
    </xf>
    <xf numFmtId="9" fontId="22" fillId="8" borderId="55" xfId="4" applyFont="1" applyFill="1" applyBorder="1" applyAlignment="1">
      <alignment horizontal="left" vertical="top" wrapText="1"/>
    </xf>
    <xf numFmtId="9" fontId="22" fillId="8" borderId="56" xfId="4" applyFont="1" applyFill="1" applyBorder="1" applyAlignment="1">
      <alignment horizontal="left" vertical="top" wrapText="1"/>
    </xf>
    <xf numFmtId="9" fontId="22" fillId="8" borderId="57" xfId="4" applyFont="1" applyFill="1" applyBorder="1" applyAlignment="1">
      <alignment horizontal="left" vertical="top" wrapText="1"/>
    </xf>
    <xf numFmtId="0" fontId="10" fillId="8" borderId="49" xfId="2" applyFill="1" applyBorder="1" applyAlignment="1">
      <alignment horizontal="center" vertical="top" wrapText="1"/>
    </xf>
    <xf numFmtId="0" fontId="10" fillId="8" borderId="49" xfId="2" applyFill="1" applyBorder="1" applyAlignment="1">
      <alignment vertical="top" wrapText="1"/>
    </xf>
    <xf numFmtId="0" fontId="9" fillId="8" borderId="36" xfId="2" applyFont="1" applyFill="1" applyBorder="1" applyAlignment="1">
      <alignment horizontal="left" vertical="center"/>
    </xf>
    <xf numFmtId="0" fontId="9" fillId="8" borderId="37" xfId="2" applyFont="1" applyFill="1" applyBorder="1" applyAlignment="1">
      <alignment horizontal="left" vertical="center"/>
    </xf>
    <xf numFmtId="0" fontId="9" fillId="8" borderId="38" xfId="2" applyFont="1" applyFill="1" applyBorder="1" applyAlignment="1">
      <alignment horizontal="left" vertical="center"/>
    </xf>
    <xf numFmtId="0" fontId="9" fillId="8" borderId="39" xfId="2" applyFont="1" applyFill="1" applyBorder="1" applyAlignment="1">
      <alignment horizontal="left" vertical="center"/>
    </xf>
    <xf numFmtId="0" fontId="9" fillId="8" borderId="40" xfId="2" applyFont="1" applyFill="1" applyBorder="1" applyAlignment="1">
      <alignment horizontal="left" vertical="center"/>
    </xf>
    <xf numFmtId="0" fontId="19" fillId="8" borderId="41" xfId="2" applyFont="1" applyFill="1" applyBorder="1" applyAlignment="1">
      <alignment horizontal="left" vertical="center"/>
    </xf>
    <xf numFmtId="0" fontId="20" fillId="8" borderId="42" xfId="2" applyFont="1" applyFill="1" applyBorder="1" applyAlignment="1">
      <alignment horizontal="left" vertical="center"/>
    </xf>
    <xf numFmtId="0" fontId="20" fillId="8" borderId="43" xfId="2" applyFont="1" applyFill="1" applyBorder="1" applyAlignment="1">
      <alignment horizontal="left" vertical="center"/>
    </xf>
    <xf numFmtId="0" fontId="19" fillId="8" borderId="42" xfId="2" applyFont="1" applyFill="1" applyBorder="1" applyAlignment="1">
      <alignment horizontal="left" vertical="center"/>
    </xf>
    <xf numFmtId="0" fontId="20" fillId="8" borderId="44" xfId="2" applyFont="1" applyFill="1" applyBorder="1" applyAlignment="1">
      <alignment horizontal="left" vertical="center"/>
    </xf>
    <xf numFmtId="0" fontId="20" fillId="8" borderId="45" xfId="2" applyFont="1" applyFill="1" applyBorder="1" applyAlignment="1">
      <alignment horizontal="left" vertical="center"/>
    </xf>
    <xf numFmtId="43" fontId="9" fillId="8" borderId="46" xfId="3" applyFont="1" applyFill="1" applyBorder="1" applyAlignment="1">
      <alignment horizontal="center" vertical="center"/>
    </xf>
    <xf numFmtId="43" fontId="9" fillId="8" borderId="31" xfId="3" applyFont="1" applyFill="1" applyBorder="1" applyAlignment="1">
      <alignment horizontal="center" vertical="center"/>
    </xf>
    <xf numFmtId="43" fontId="9" fillId="8" borderId="32" xfId="3" applyFont="1" applyFill="1" applyBorder="1" applyAlignment="1">
      <alignment horizontal="center" vertical="center"/>
    </xf>
    <xf numFmtId="0" fontId="10" fillId="8" borderId="47" xfId="2" applyFill="1" applyBorder="1" applyAlignment="1">
      <alignment vertical="top" wrapText="1"/>
    </xf>
    <xf numFmtId="0" fontId="9" fillId="8" borderId="48" xfId="2" applyFont="1" applyFill="1" applyBorder="1" applyAlignment="1">
      <alignment horizontal="center" vertical="center" wrapText="1"/>
    </xf>
    <xf numFmtId="0" fontId="20" fillId="0" borderId="48" xfId="2" applyFont="1" applyBorder="1" applyAlignment="1">
      <alignment horizontal="left" vertical="center"/>
    </xf>
    <xf numFmtId="0" fontId="20" fillId="0" borderId="50" xfId="2" applyFont="1" applyBorder="1" applyAlignment="1">
      <alignment horizontal="left" vertical="center"/>
    </xf>
    <xf numFmtId="10" fontId="22" fillId="8" borderId="20" xfId="3" applyNumberFormat="1" applyFont="1" applyFill="1" applyBorder="1" applyAlignment="1">
      <alignment horizontal="left" vertical="top" wrapText="1"/>
    </xf>
    <xf numFmtId="43" fontId="22" fillId="8" borderId="0" xfId="3" applyFont="1" applyFill="1" applyBorder="1" applyAlignment="1">
      <alignment horizontal="left" vertical="top" wrapText="1"/>
    </xf>
    <xf numFmtId="43" fontId="22" fillId="8" borderId="26" xfId="3" applyFont="1" applyFill="1" applyBorder="1" applyAlignment="1">
      <alignment horizontal="left" vertical="top" wrapText="1"/>
    </xf>
    <xf numFmtId="0" fontId="9" fillId="8" borderId="33" xfId="2" applyFont="1" applyFill="1" applyBorder="1" applyAlignment="1">
      <alignment horizontal="center" vertical="center"/>
    </xf>
    <xf numFmtId="0" fontId="9" fillId="8" borderId="34" xfId="2" applyFont="1" applyFill="1" applyBorder="1" applyAlignment="1">
      <alignment horizontal="center" vertical="center"/>
    </xf>
    <xf numFmtId="0" fontId="9" fillId="8" borderId="35" xfId="2" applyFont="1" applyFill="1" applyBorder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8" fillId="8" borderId="30" xfId="2" applyFont="1" applyFill="1" applyBorder="1" applyAlignment="1">
      <alignment horizontal="center"/>
    </xf>
    <xf numFmtId="0" fontId="18" fillId="8" borderId="31" xfId="2" applyFont="1" applyFill="1" applyBorder="1" applyAlignment="1">
      <alignment horizontal="center"/>
    </xf>
    <xf numFmtId="0" fontId="18" fillId="8" borderId="32" xfId="2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 vertical="top" wrapText="1"/>
    </xf>
    <xf numFmtId="0" fontId="7" fillId="6" borderId="46" xfId="0" applyFont="1" applyFill="1" applyBorder="1" applyAlignment="1">
      <alignment horizontal="center" vertical="top"/>
    </xf>
    <xf numFmtId="0" fontId="7" fillId="6" borderId="64" xfId="0" applyFont="1" applyFill="1" applyBorder="1" applyAlignment="1">
      <alignment horizontal="center" vertical="top"/>
    </xf>
    <xf numFmtId="0" fontId="7" fillId="0" borderId="46" xfId="0" applyFont="1" applyFill="1" applyBorder="1" applyAlignment="1">
      <alignment horizontal="center" vertical="top"/>
    </xf>
    <xf numFmtId="0" fontId="7" fillId="0" borderId="31" xfId="0" applyFont="1" applyFill="1" applyBorder="1" applyAlignment="1">
      <alignment horizontal="center" vertical="top"/>
    </xf>
    <xf numFmtId="0" fontId="7" fillId="0" borderId="64" xfId="0" applyFont="1" applyFill="1" applyBorder="1" applyAlignment="1">
      <alignment horizontal="center" vertical="top"/>
    </xf>
    <xf numFmtId="165" fontId="6" fillId="3" borderId="11" xfId="0" applyNumberFormat="1" applyFont="1" applyFill="1" applyBorder="1" applyAlignment="1">
      <alignment horizontal="left" vertical="top" wrapText="1"/>
    </xf>
    <xf numFmtId="166" fontId="5" fillId="0" borderId="11" xfId="0" applyNumberFormat="1" applyFont="1" applyFill="1" applyBorder="1" applyAlignment="1">
      <alignment horizontal="left" vertical="top" wrapText="1"/>
    </xf>
    <xf numFmtId="2" fontId="10" fillId="6" borderId="11" xfId="0" applyNumberFormat="1" applyFont="1" applyFill="1" applyBorder="1" applyAlignment="1">
      <alignment horizontal="left" vertical="top" wrapText="1"/>
    </xf>
    <xf numFmtId="165" fontId="6" fillId="3" borderId="68" xfId="0" applyNumberFormat="1" applyFont="1" applyFill="1" applyBorder="1" applyAlignment="1">
      <alignment horizontal="left" vertical="top" wrapText="1"/>
    </xf>
    <xf numFmtId="165" fontId="6" fillId="3" borderId="7" xfId="0" applyNumberFormat="1" applyFont="1" applyFill="1" applyBorder="1" applyAlignment="1">
      <alignment horizontal="left" vertical="top" wrapText="1"/>
    </xf>
    <xf numFmtId="0" fontId="9" fillId="3" borderId="11" xfId="0" applyFont="1" applyFill="1" applyBorder="1" applyAlignment="1">
      <alignment horizontal="center" vertical="top" wrapText="1"/>
    </xf>
    <xf numFmtId="0" fontId="7" fillId="4" borderId="11" xfId="0" applyFont="1" applyFill="1" applyBorder="1" applyAlignment="1">
      <alignment horizontal="left" vertical="top" wrapText="1"/>
    </xf>
    <xf numFmtId="0" fontId="10" fillId="6" borderId="8" xfId="0" applyFont="1" applyFill="1" applyBorder="1" applyAlignment="1">
      <alignment horizontal="center" vertical="top" wrapText="1"/>
    </xf>
    <xf numFmtId="0" fontId="10" fillId="6" borderId="9" xfId="0" applyFont="1" applyFill="1" applyBorder="1" applyAlignment="1">
      <alignment horizontal="center" vertical="top" wrapText="1"/>
    </xf>
    <xf numFmtId="166" fontId="5" fillId="6" borderId="8" xfId="0" applyNumberFormat="1" applyFont="1" applyFill="1" applyBorder="1" applyAlignment="1">
      <alignment horizontal="center" vertical="top" wrapText="1"/>
    </xf>
    <xf numFmtId="166" fontId="5" fillId="6" borderId="9" xfId="0" applyNumberFormat="1" applyFont="1" applyFill="1" applyBorder="1" applyAlignment="1">
      <alignment horizontal="center" vertical="top" wrapText="1"/>
    </xf>
    <xf numFmtId="166" fontId="5" fillId="6" borderId="11" xfId="0" applyNumberFormat="1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/>
    </xf>
    <xf numFmtId="0" fontId="8" fillId="0" borderId="9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 wrapText="1"/>
    </xf>
    <xf numFmtId="0" fontId="9" fillId="7" borderId="11" xfId="0" applyFont="1" applyFill="1" applyBorder="1" applyAlignment="1">
      <alignment horizontal="center" vertical="top" wrapText="1"/>
    </xf>
    <xf numFmtId="167" fontId="5" fillId="0" borderId="11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left" vertical="top" wrapText="1"/>
    </xf>
    <xf numFmtId="166" fontId="10" fillId="6" borderId="4" xfId="0" applyNumberFormat="1" applyFont="1" applyFill="1" applyBorder="1" applyAlignment="1">
      <alignment horizontal="left" vertical="top" wrapText="1"/>
    </xf>
    <xf numFmtId="166" fontId="10" fillId="6" borderId="5" xfId="0" applyNumberFormat="1" applyFont="1" applyFill="1" applyBorder="1" applyAlignment="1">
      <alignment horizontal="left" vertical="top" wrapText="1"/>
    </xf>
    <xf numFmtId="166" fontId="10" fillId="6" borderId="4" xfId="0" applyNumberFormat="1" applyFont="1" applyFill="1" applyBorder="1" applyAlignment="1">
      <alignment horizontal="center" vertical="top" wrapText="1"/>
    </xf>
    <xf numFmtId="166" fontId="10" fillId="6" borderId="5" xfId="0" applyNumberFormat="1" applyFont="1" applyFill="1" applyBorder="1" applyAlignment="1">
      <alignment horizontal="center" vertical="top" wrapText="1"/>
    </xf>
    <xf numFmtId="0" fontId="9" fillId="0" borderId="19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18" xfId="0" applyFont="1" applyFill="1" applyBorder="1" applyAlignment="1">
      <alignment horizontal="left" vertical="top" wrapText="1"/>
    </xf>
    <xf numFmtId="165" fontId="6" fillId="7" borderId="11" xfId="0" applyNumberFormat="1" applyFont="1" applyFill="1" applyBorder="1" applyAlignment="1">
      <alignment horizontal="left" vertical="top" wrapText="1"/>
    </xf>
    <xf numFmtId="0" fontId="9" fillId="7" borderId="11" xfId="0" applyFont="1" applyFill="1" applyBorder="1" applyAlignment="1">
      <alignment horizontal="left" vertical="top" wrapText="1"/>
    </xf>
    <xf numFmtId="167" fontId="5" fillId="6" borderId="11" xfId="0" applyNumberFormat="1" applyFont="1" applyFill="1" applyBorder="1" applyAlignment="1">
      <alignment horizontal="center" vertical="top" wrapText="1"/>
    </xf>
    <xf numFmtId="166" fontId="5" fillId="6" borderId="11" xfId="0" applyNumberFormat="1" applyFont="1" applyFill="1" applyBorder="1" applyAlignment="1">
      <alignment horizontal="left" vertical="top" wrapText="1"/>
    </xf>
    <xf numFmtId="2" fontId="9" fillId="7" borderId="11" xfId="0" applyNumberFormat="1" applyFont="1" applyFill="1" applyBorder="1" applyAlignment="1">
      <alignment horizontal="right" vertical="top" wrapText="1"/>
    </xf>
    <xf numFmtId="0" fontId="9" fillId="7" borderId="11" xfId="0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22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8" xfId="0" applyFont="1" applyFill="1" applyBorder="1" applyAlignment="1">
      <alignment horizontal="center" vertical="top" wrapText="1"/>
    </xf>
    <xf numFmtId="0" fontId="9" fillId="6" borderId="0" xfId="0" applyFont="1" applyFill="1" applyBorder="1" applyAlignment="1">
      <alignment horizontal="left" vertical="top" wrapText="1"/>
    </xf>
    <xf numFmtId="0" fontId="7" fillId="6" borderId="0" xfId="0" applyFont="1" applyFill="1" applyBorder="1" applyAlignment="1">
      <alignment horizontal="left" vertical="top" wrapText="1"/>
    </xf>
    <xf numFmtId="0" fontId="10" fillId="0" borderId="15" xfId="0" applyFont="1" applyFill="1" applyBorder="1" applyAlignment="1">
      <alignment horizontal="left" vertical="top" wrapText="1"/>
    </xf>
    <xf numFmtId="0" fontId="10" fillId="0" borderId="21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164" fontId="9" fillId="7" borderId="11" xfId="0" applyNumberFormat="1" applyFont="1" applyFill="1" applyBorder="1" applyAlignment="1">
      <alignment horizontal="right" vertical="top" wrapText="1"/>
    </xf>
    <xf numFmtId="167" fontId="10" fillId="0" borderId="11" xfId="0" applyNumberFormat="1" applyFont="1" applyFill="1" applyBorder="1" applyAlignment="1">
      <alignment horizontal="center" vertical="top" wrapText="1"/>
    </xf>
    <xf numFmtId="166" fontId="10" fillId="0" borderId="11" xfId="0" applyNumberFormat="1" applyFont="1" applyFill="1" applyBorder="1" applyAlignment="1">
      <alignment horizontal="left" vertical="top" wrapText="1"/>
    </xf>
    <xf numFmtId="167" fontId="5" fillId="6" borderId="8" xfId="0" applyNumberFormat="1" applyFont="1" applyFill="1" applyBorder="1" applyAlignment="1">
      <alignment horizontal="center" vertical="top" wrapText="1"/>
    </xf>
    <xf numFmtId="167" fontId="5" fillId="6" borderId="9" xfId="0" applyNumberFormat="1" applyFont="1" applyFill="1" applyBorder="1" applyAlignment="1">
      <alignment horizontal="center" vertical="top" wrapText="1"/>
    </xf>
    <xf numFmtId="0" fontId="9" fillId="4" borderId="11" xfId="0" applyFont="1" applyFill="1" applyBorder="1" applyAlignment="1">
      <alignment horizontal="center" vertical="top" wrapText="1"/>
    </xf>
    <xf numFmtId="165" fontId="6" fillId="6" borderId="0" xfId="0" applyNumberFormat="1" applyFont="1" applyFill="1" applyBorder="1" applyAlignment="1">
      <alignment horizontal="left" vertical="top" wrapText="1"/>
    </xf>
    <xf numFmtId="169" fontId="9" fillId="6" borderId="0" xfId="0" applyNumberFormat="1" applyFont="1" applyFill="1" applyBorder="1" applyAlignment="1">
      <alignment horizontal="right" vertical="top" wrapText="1"/>
    </xf>
    <xf numFmtId="0" fontId="9" fillId="6" borderId="0" xfId="0" applyFont="1" applyFill="1" applyBorder="1" applyAlignment="1">
      <alignment horizontal="right" vertical="top" wrapText="1"/>
    </xf>
    <xf numFmtId="167" fontId="5" fillId="6" borderId="0" xfId="0" applyNumberFormat="1" applyFont="1" applyFill="1" applyBorder="1" applyAlignment="1">
      <alignment horizontal="center" vertical="top" wrapText="1"/>
    </xf>
    <xf numFmtId="166" fontId="5" fillId="6" borderId="0" xfId="0" applyNumberFormat="1" applyFont="1" applyFill="1" applyBorder="1" applyAlignment="1">
      <alignment horizontal="left" vertical="top" wrapText="1"/>
    </xf>
    <xf numFmtId="0" fontId="10" fillId="6" borderId="0" xfId="0" applyFont="1" applyFill="1" applyBorder="1" applyAlignment="1">
      <alignment horizontal="left" vertical="top" wrapText="1"/>
    </xf>
    <xf numFmtId="168" fontId="5" fillId="6" borderId="0" xfId="0" applyNumberFormat="1" applyFont="1" applyFill="1" applyBorder="1" applyAlignment="1">
      <alignment horizontal="center" vertical="top" wrapText="1"/>
    </xf>
    <xf numFmtId="166" fontId="5" fillId="6" borderId="0" xfId="0" applyNumberFormat="1" applyFont="1" applyFill="1" applyBorder="1" applyAlignment="1">
      <alignment horizontal="right" vertical="top" wrapText="1"/>
    </xf>
    <xf numFmtId="0" fontId="9" fillId="3" borderId="60" xfId="0" applyFont="1" applyFill="1" applyBorder="1" applyAlignment="1">
      <alignment horizontal="center" vertical="top" wrapText="1"/>
    </xf>
    <xf numFmtId="0" fontId="9" fillId="3" borderId="61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>
      <alignment horizontal="right" vertical="top" wrapText="1"/>
    </xf>
    <xf numFmtId="0" fontId="10" fillId="6" borderId="11" xfId="0" applyFont="1" applyFill="1" applyBorder="1" applyAlignment="1">
      <alignment horizontal="center" vertical="top" wrapText="1"/>
    </xf>
    <xf numFmtId="166" fontId="5" fillId="0" borderId="11" xfId="0" applyNumberFormat="1" applyFont="1" applyFill="1" applyBorder="1" applyAlignment="1">
      <alignment horizontal="center" vertical="top" wrapText="1"/>
    </xf>
    <xf numFmtId="0" fontId="7" fillId="6" borderId="32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9" fillId="0" borderId="19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14" fontId="10" fillId="0" borderId="22" xfId="0" applyNumberFormat="1" applyFont="1" applyFill="1" applyBorder="1" applyAlignment="1">
      <alignment horizontal="center" vertical="top" wrapText="1"/>
    </xf>
    <xf numFmtId="14" fontId="10" fillId="0" borderId="16" xfId="0" applyNumberFormat="1" applyFont="1" applyFill="1" applyBorder="1" applyAlignment="1">
      <alignment horizontal="center" vertical="top" wrapText="1"/>
    </xf>
    <xf numFmtId="2" fontId="9" fillId="3" borderId="11" xfId="0" applyNumberFormat="1" applyFont="1" applyFill="1" applyBorder="1" applyAlignment="1">
      <alignment horizontal="right" vertical="top" wrapText="1"/>
    </xf>
    <xf numFmtId="169" fontId="9" fillId="7" borderId="11" xfId="0" applyNumberFormat="1" applyFont="1" applyFill="1" applyBorder="1" applyAlignment="1">
      <alignment horizontal="righ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6" borderId="11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center" vertical="top" wrapText="1"/>
    </xf>
    <xf numFmtId="0" fontId="9" fillId="3" borderId="9" xfId="0" applyFont="1" applyFill="1" applyBorder="1" applyAlignment="1">
      <alignment horizontal="center" vertical="top" wrapText="1"/>
    </xf>
    <xf numFmtId="166" fontId="5" fillId="6" borderId="8" xfId="0" applyNumberFormat="1" applyFont="1" applyFill="1" applyBorder="1" applyAlignment="1">
      <alignment horizontal="left" vertical="top" wrapText="1"/>
    </xf>
    <xf numFmtId="166" fontId="5" fillId="6" borderId="9" xfId="0" applyNumberFormat="1" applyFont="1" applyFill="1" applyBorder="1" applyAlignment="1">
      <alignment horizontal="left" vertical="top" wrapText="1"/>
    </xf>
    <xf numFmtId="166" fontId="10" fillId="0" borderId="8" xfId="0" applyNumberFormat="1" applyFont="1" applyFill="1" applyBorder="1" applyAlignment="1">
      <alignment horizontal="left" vertical="top" wrapText="1"/>
    </xf>
    <xf numFmtId="166" fontId="10" fillId="0" borderId="9" xfId="0" applyNumberFormat="1" applyFont="1" applyFill="1" applyBorder="1" applyAlignment="1">
      <alignment horizontal="left" vertical="top" wrapText="1"/>
    </xf>
    <xf numFmtId="167" fontId="10" fillId="0" borderId="8" xfId="0" applyNumberFormat="1" applyFont="1" applyFill="1" applyBorder="1" applyAlignment="1">
      <alignment horizontal="center" vertical="top" wrapText="1"/>
    </xf>
    <xf numFmtId="167" fontId="10" fillId="0" borderId="9" xfId="0" applyNumberFormat="1" applyFont="1" applyFill="1" applyBorder="1" applyAlignment="1">
      <alignment horizontal="center" vertical="top" wrapText="1"/>
    </xf>
    <xf numFmtId="165" fontId="6" fillId="0" borderId="11" xfId="0" applyNumberFormat="1" applyFont="1" applyFill="1" applyBorder="1" applyAlignment="1">
      <alignment horizontal="left" vertical="top" wrapText="1"/>
    </xf>
    <xf numFmtId="0" fontId="10" fillId="0" borderId="79" xfId="0" applyFont="1" applyFill="1" applyBorder="1" applyAlignment="1">
      <alignment horizontal="left" vertical="top" wrapText="1"/>
    </xf>
    <xf numFmtId="0" fontId="10" fillId="0" borderId="79" xfId="0" applyFont="1" applyFill="1" applyBorder="1" applyAlignment="1">
      <alignment horizontal="left" vertical="top" wrapText="1"/>
    </xf>
    <xf numFmtId="164" fontId="9" fillId="0" borderId="8" xfId="0" applyNumberFormat="1" applyFont="1" applyFill="1" applyBorder="1" applyAlignment="1">
      <alignment horizontal="center" vertical="top" wrapText="1"/>
    </xf>
    <xf numFmtId="164" fontId="9" fillId="0" borderId="9" xfId="0" applyNumberFormat="1" applyFont="1" applyFill="1" applyBorder="1" applyAlignment="1">
      <alignment horizontal="center" vertical="top" wrapText="1"/>
    </xf>
    <xf numFmtId="164" fontId="10" fillId="0" borderId="8" xfId="0" applyNumberFormat="1" applyFont="1" applyFill="1" applyBorder="1" applyAlignment="1">
      <alignment horizontal="left" vertical="top" wrapText="1"/>
    </xf>
    <xf numFmtId="164" fontId="10" fillId="0" borderId="9" xfId="0" applyNumberFormat="1" applyFont="1" applyFill="1" applyBorder="1" applyAlignment="1">
      <alignment horizontal="left" vertical="top" wrapText="1"/>
    </xf>
  </cellXfs>
  <cellStyles count="53">
    <cellStyle name="20% - Ênfase1 2" xfId="6"/>
    <cellStyle name="20% - Ênfase2 2" xfId="7"/>
    <cellStyle name="20% - Ênfase3 2" xfId="8"/>
    <cellStyle name="20% - Ênfase4 2" xfId="9"/>
    <cellStyle name="20% - Ênfase5 2" xfId="10"/>
    <cellStyle name="20% - Ênfase6 2" xfId="11"/>
    <cellStyle name="40% - Ênfase1 2" xfId="12"/>
    <cellStyle name="40% - Ênfase2 2" xfId="13"/>
    <cellStyle name="40% - Ênfase3 2" xfId="14"/>
    <cellStyle name="40% - Ênfase4 2" xfId="15"/>
    <cellStyle name="40% - Ênfase5 2" xfId="16"/>
    <cellStyle name="40% - Ênfase6 2" xfId="17"/>
    <cellStyle name="60% - Ênfase1 2" xfId="18"/>
    <cellStyle name="60% - Ênfase2 2" xfId="19"/>
    <cellStyle name="60% - Ênfase3 2" xfId="20"/>
    <cellStyle name="60% - Ênfase4 2" xfId="21"/>
    <cellStyle name="60% - Ênfase5 2" xfId="22"/>
    <cellStyle name="60% - Ênfase6 2" xfId="23"/>
    <cellStyle name="Bom 2" xfId="24"/>
    <cellStyle name="Cálculo 2" xfId="25"/>
    <cellStyle name="Célula de Verificação 2" xfId="26"/>
    <cellStyle name="Célula Vinculada 2" xfId="27"/>
    <cellStyle name="Ênfase1 2" xfId="28"/>
    <cellStyle name="Ênfase2 2" xfId="29"/>
    <cellStyle name="Ênfase3 2" xfId="30"/>
    <cellStyle name="Ênfase4 2" xfId="31"/>
    <cellStyle name="Ênfase5 2" xfId="32"/>
    <cellStyle name="Ênfase6 2" xfId="33"/>
    <cellStyle name="Entrada 2" xfId="34"/>
    <cellStyle name="Incorreto 2" xfId="35"/>
    <cellStyle name="Moeda 2" xfId="36"/>
    <cellStyle name="Neutra 2" xfId="37"/>
    <cellStyle name="Normal" xfId="0" builtinId="0"/>
    <cellStyle name="Normal 2" xfId="1"/>
    <cellStyle name="Normal 2 2" xfId="2"/>
    <cellStyle name="Normal 3" xfId="38"/>
    <cellStyle name="Nota 2" xfId="39"/>
    <cellStyle name="Porcentagem 2" xfId="4"/>
    <cellStyle name="Porcentagem 2 2" xfId="41"/>
    <cellStyle name="Porcentagem 3" xfId="40"/>
    <cellStyle name="Saída 2" xfId="42"/>
    <cellStyle name="Separador de milhares 2" xfId="5"/>
    <cellStyle name="Texto de Aviso 2" xfId="44"/>
    <cellStyle name="Texto Explicativo 2" xfId="45"/>
    <cellStyle name="Título 1 2" xfId="46"/>
    <cellStyle name="Título 2 2" xfId="47"/>
    <cellStyle name="Título 3 2" xfId="48"/>
    <cellStyle name="Título 4 2" xfId="49"/>
    <cellStyle name="Título 5" xfId="50"/>
    <cellStyle name="Total 2" xfId="51"/>
    <cellStyle name="Vírgula 2" xfId="3"/>
    <cellStyle name="Vírgula 2 2" xfId="52"/>
    <cellStyle name="Vírgula 3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371475</xdr:colOff>
          <xdr:row>0</xdr:row>
          <xdr:rowOff>95250</xdr:rowOff>
        </xdr:from>
        <xdr:to>
          <xdr:col>2</xdr:col>
          <xdr:colOff>295275</xdr:colOff>
          <xdr:row>4</xdr:row>
          <xdr:rowOff>95250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0</xdr:row>
          <xdr:rowOff>0</xdr:rowOff>
        </xdr:from>
        <xdr:to>
          <xdr:col>2</xdr:col>
          <xdr:colOff>466725</xdr:colOff>
          <xdr:row>1</xdr:row>
          <xdr:rowOff>28575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0</xdr:row>
          <xdr:rowOff>0</xdr:rowOff>
        </xdr:from>
        <xdr:to>
          <xdr:col>2</xdr:col>
          <xdr:colOff>466725</xdr:colOff>
          <xdr:row>1</xdr:row>
          <xdr:rowOff>28575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essa/Desktop/Desktop/LARANJAL/REFORMA%20UBS/UBS%20MANOEL%20JOS&#201;%20DA%20COSTA/REFORMA%20UBS%20MANOEL%20JOS&#201;%20DA%20COS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ILHA "/>
      <sheetName val="CONOGRAMA"/>
    </sheetNames>
    <sheetDataSet>
      <sheetData sheetId="0"/>
      <sheetData sheetId="1">
        <row r="9">
          <cell r="B9" t="str">
            <v>INSTALAÇÃO DA OBRA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6"/>
  <sheetViews>
    <sheetView topLeftCell="A16" workbookViewId="0">
      <selection activeCell="H14" sqref="H14"/>
    </sheetView>
  </sheetViews>
  <sheetFormatPr defaultRowHeight="15" x14ac:dyDescent="0.25"/>
  <cols>
    <col min="1" max="2" width="9.33203125" style="63"/>
    <col min="3" max="3" width="33.33203125" style="63" customWidth="1"/>
    <col min="4" max="4" width="14" style="63" customWidth="1"/>
    <col min="5" max="5" width="14.33203125" style="63" customWidth="1"/>
    <col min="6" max="6" width="17.1640625" style="63" customWidth="1"/>
    <col min="7" max="7" width="16.83203125" style="63" customWidth="1"/>
    <col min="8" max="8" width="16.5" style="63" customWidth="1"/>
    <col min="9" max="9" width="11.33203125" style="63" bestFit="1" customWidth="1"/>
    <col min="10" max="10" width="10.6640625" style="63" customWidth="1"/>
    <col min="11" max="11" width="0.5" style="63" customWidth="1"/>
    <col min="12" max="12" width="9.33203125" style="63"/>
    <col min="13" max="13" width="11.83203125" style="63" bestFit="1" customWidth="1"/>
    <col min="14" max="16384" width="9.33203125" style="63"/>
  </cols>
  <sheetData>
    <row r="1" spans="1:11" ht="20.25" customHeight="1" x14ac:dyDescent="0.25">
      <c r="A1" s="62"/>
      <c r="B1" s="218" t="s">
        <v>61</v>
      </c>
      <c r="C1" s="218"/>
      <c r="D1" s="218"/>
      <c r="E1" s="218"/>
      <c r="F1" s="218"/>
      <c r="G1" s="218"/>
      <c r="H1" s="218"/>
    </row>
    <row r="2" spans="1:11" ht="16.5" customHeight="1" x14ac:dyDescent="0.25">
      <c r="A2" s="64"/>
      <c r="B2" s="219" t="s">
        <v>62</v>
      </c>
      <c r="C2" s="219"/>
      <c r="D2" s="219"/>
      <c r="E2" s="219"/>
      <c r="F2" s="219"/>
      <c r="G2" s="219"/>
      <c r="H2" s="219"/>
    </row>
    <row r="3" spans="1:11" ht="16.5" customHeight="1" x14ac:dyDescent="0.25">
      <c r="A3" s="64" t="s">
        <v>63</v>
      </c>
      <c r="B3" s="220" t="s">
        <v>64</v>
      </c>
      <c r="C3" s="220"/>
      <c r="D3" s="220"/>
      <c r="E3" s="220"/>
      <c r="F3" s="220"/>
      <c r="G3" s="220"/>
      <c r="H3" s="220"/>
    </row>
    <row r="4" spans="1:11" ht="16.5" x14ac:dyDescent="0.25">
      <c r="A4" s="65"/>
      <c r="B4" s="220"/>
      <c r="C4" s="220"/>
      <c r="D4" s="220"/>
      <c r="E4" s="66"/>
    </row>
    <row r="5" spans="1:11" ht="15.75" thickBot="1" x14ac:dyDescent="0.3">
      <c r="A5" s="67"/>
      <c r="B5" s="67"/>
      <c r="C5" s="67"/>
      <c r="D5" s="68"/>
      <c r="E5" s="68"/>
      <c r="F5" s="68"/>
      <c r="G5" s="68"/>
      <c r="H5" s="68"/>
      <c r="I5" s="67"/>
      <c r="J5" s="67"/>
      <c r="K5" s="67"/>
    </row>
    <row r="6" spans="1:11" ht="16.5" thickBot="1" x14ac:dyDescent="0.3">
      <c r="A6" s="221" t="s">
        <v>65</v>
      </c>
      <c r="B6" s="222"/>
      <c r="C6" s="222"/>
      <c r="D6" s="222"/>
      <c r="E6" s="222"/>
      <c r="F6" s="222"/>
      <c r="G6" s="222"/>
      <c r="H6" s="222"/>
      <c r="I6" s="222"/>
      <c r="J6" s="222"/>
      <c r="K6" s="223"/>
    </row>
    <row r="7" spans="1:11" ht="22.5" customHeight="1" thickBot="1" x14ac:dyDescent="0.3">
      <c r="A7" s="67" t="s">
        <v>66</v>
      </c>
      <c r="B7" s="224" t="s">
        <v>92</v>
      </c>
      <c r="C7" s="224"/>
      <c r="D7" s="224"/>
      <c r="E7" s="224"/>
      <c r="F7" s="224"/>
      <c r="G7" s="224"/>
      <c r="H7" s="224"/>
      <c r="I7" s="224"/>
      <c r="J7" s="224"/>
      <c r="K7" s="67"/>
    </row>
    <row r="8" spans="1:11" ht="15.75" thickBot="1" x14ac:dyDescent="0.3">
      <c r="A8" s="215" t="s">
        <v>67</v>
      </c>
      <c r="B8" s="216"/>
      <c r="C8" s="216"/>
      <c r="D8" s="216"/>
      <c r="E8" s="216"/>
      <c r="F8" s="216"/>
      <c r="G8" s="216"/>
      <c r="H8" s="216"/>
      <c r="I8" s="216"/>
      <c r="J8" s="216"/>
      <c r="K8" s="217"/>
    </row>
    <row r="9" spans="1:11" x14ac:dyDescent="0.25">
      <c r="A9" s="194" t="s">
        <v>28</v>
      </c>
      <c r="B9" s="195"/>
      <c r="C9" s="196"/>
      <c r="D9" s="195" t="s">
        <v>131</v>
      </c>
      <c r="E9" s="195"/>
      <c r="F9" s="195"/>
      <c r="G9" s="195"/>
      <c r="H9" s="196"/>
      <c r="I9" s="197" t="s">
        <v>84</v>
      </c>
      <c r="J9" s="197"/>
      <c r="K9" s="198"/>
    </row>
    <row r="10" spans="1:11" ht="15.75" thickBot="1" x14ac:dyDescent="0.3">
      <c r="A10" s="199"/>
      <c r="B10" s="200"/>
      <c r="C10" s="201"/>
      <c r="D10" s="202"/>
      <c r="E10" s="200"/>
      <c r="F10" s="200"/>
      <c r="G10" s="200"/>
      <c r="H10" s="200"/>
      <c r="I10" s="203" t="s">
        <v>85</v>
      </c>
      <c r="J10" s="200"/>
      <c r="K10" s="204"/>
    </row>
    <row r="11" spans="1:11" ht="39" thickBot="1" x14ac:dyDescent="0.3">
      <c r="A11" s="69" t="s">
        <v>68</v>
      </c>
      <c r="B11" s="70" t="s">
        <v>69</v>
      </c>
      <c r="C11" s="70" t="s">
        <v>70</v>
      </c>
      <c r="D11" s="71" t="s">
        <v>71</v>
      </c>
      <c r="E11" s="71" t="s">
        <v>72</v>
      </c>
      <c r="F11" s="70" t="s">
        <v>73</v>
      </c>
      <c r="G11" s="70" t="s">
        <v>74</v>
      </c>
      <c r="H11" s="70" t="s">
        <v>75</v>
      </c>
      <c r="I11" s="205" t="s">
        <v>76</v>
      </c>
      <c r="J11" s="206"/>
      <c r="K11" s="207"/>
    </row>
    <row r="12" spans="1:11" x14ac:dyDescent="0.25">
      <c r="A12" s="208"/>
      <c r="B12" s="209">
        <v>1</v>
      </c>
      <c r="C12" s="210" t="str">
        <f>'[1]PLANILHA '!B9</f>
        <v>INSTALAÇÃO DA OBRA</v>
      </c>
      <c r="D12" s="72" t="s">
        <v>77</v>
      </c>
      <c r="E12" s="73">
        <v>1</v>
      </c>
      <c r="F12" s="73">
        <v>1</v>
      </c>
      <c r="G12" s="73"/>
      <c r="H12" s="73"/>
      <c r="I12" s="212">
        <f t="shared" ref="I12:I23" si="0">F12+G12+H12</f>
        <v>1</v>
      </c>
      <c r="J12" s="213"/>
      <c r="K12" s="214"/>
    </row>
    <row r="13" spans="1:11" x14ac:dyDescent="0.25">
      <c r="A13" s="193"/>
      <c r="B13" s="174"/>
      <c r="C13" s="211"/>
      <c r="D13" s="74" t="s">
        <v>78</v>
      </c>
      <c r="E13" s="75">
        <f>PLANILHA!G7</f>
        <v>579.85200000000009</v>
      </c>
      <c r="F13" s="75">
        <f>F12*$E$13</f>
        <v>579.85200000000009</v>
      </c>
      <c r="G13" s="75"/>
      <c r="H13" s="75"/>
      <c r="I13" s="76">
        <f t="shared" si="0"/>
        <v>579.85200000000009</v>
      </c>
      <c r="J13" s="77"/>
      <c r="K13" s="78"/>
    </row>
    <row r="14" spans="1:11" x14ac:dyDescent="0.25">
      <c r="A14" s="193"/>
      <c r="B14" s="174">
        <v>2</v>
      </c>
      <c r="C14" s="176" t="str">
        <f>PLANILHA!C9</f>
        <v>SERVIÇOS DE RECUPERAÇÃO ESTRUTURAL NAS LAJES VIGAS E PILARES</v>
      </c>
      <c r="D14" s="74" t="s">
        <v>77</v>
      </c>
      <c r="E14" s="79">
        <v>1</v>
      </c>
      <c r="F14" s="79">
        <v>1</v>
      </c>
      <c r="G14" s="79"/>
      <c r="H14" s="79"/>
      <c r="I14" s="171">
        <f t="shared" si="0"/>
        <v>1</v>
      </c>
      <c r="J14" s="172"/>
      <c r="K14" s="173"/>
    </row>
    <row r="15" spans="1:11" ht="23.25" customHeight="1" x14ac:dyDescent="0.25">
      <c r="A15" s="193"/>
      <c r="B15" s="174"/>
      <c r="C15" s="176"/>
      <c r="D15" s="74" t="s">
        <v>78</v>
      </c>
      <c r="E15" s="75">
        <f>PLANILHA!G9</f>
        <v>3378.3626394000003</v>
      </c>
      <c r="F15" s="75">
        <f>F14*$E$15</f>
        <v>3378.3626394000003</v>
      </c>
      <c r="G15" s="75"/>
      <c r="H15" s="75"/>
      <c r="I15" s="76">
        <f t="shared" si="0"/>
        <v>3378.3626394000003</v>
      </c>
      <c r="J15" s="77"/>
      <c r="K15" s="78"/>
    </row>
    <row r="16" spans="1:11" x14ac:dyDescent="0.25">
      <c r="A16" s="193"/>
      <c r="B16" s="174">
        <v>3</v>
      </c>
      <c r="C16" s="176" t="str">
        <f>PLANILHA!E16</f>
        <v>ALVENARIA-REVESTIMENTO PAREDE</v>
      </c>
      <c r="D16" s="74" t="s">
        <v>77</v>
      </c>
      <c r="E16" s="79">
        <v>1</v>
      </c>
      <c r="F16" s="79">
        <v>1</v>
      </c>
      <c r="G16" s="79"/>
      <c r="H16" s="75"/>
      <c r="I16" s="171">
        <f t="shared" si="0"/>
        <v>1</v>
      </c>
      <c r="J16" s="172"/>
      <c r="K16" s="173"/>
    </row>
    <row r="17" spans="1:13" x14ac:dyDescent="0.25">
      <c r="A17" s="193"/>
      <c r="B17" s="174"/>
      <c r="C17" s="176"/>
      <c r="D17" s="74" t="s">
        <v>78</v>
      </c>
      <c r="E17" s="75">
        <f>PLANILHA!G16</f>
        <v>1641.0612959999999</v>
      </c>
      <c r="F17" s="75">
        <f>F16*$E$17</f>
        <v>1641.0612959999999</v>
      </c>
      <c r="G17" s="75"/>
      <c r="H17" s="75"/>
      <c r="I17" s="76">
        <f t="shared" si="0"/>
        <v>1641.0612959999999</v>
      </c>
      <c r="J17" s="77"/>
      <c r="K17" s="78"/>
    </row>
    <row r="18" spans="1:13" x14ac:dyDescent="0.25">
      <c r="A18" s="192"/>
      <c r="B18" s="174">
        <v>4</v>
      </c>
      <c r="C18" s="176" t="str">
        <f>PLANILHA!E20</f>
        <v>PISOS</v>
      </c>
      <c r="D18" s="74" t="s">
        <v>79</v>
      </c>
      <c r="E18" s="80">
        <v>1</v>
      </c>
      <c r="F18" s="80">
        <v>1</v>
      </c>
      <c r="G18" s="75"/>
      <c r="H18" s="79"/>
      <c r="I18" s="171">
        <v>1</v>
      </c>
      <c r="J18" s="172"/>
      <c r="K18" s="173"/>
    </row>
    <row r="19" spans="1:13" x14ac:dyDescent="0.25">
      <c r="A19" s="192"/>
      <c r="B19" s="174"/>
      <c r="C19" s="176"/>
      <c r="D19" s="74" t="s">
        <v>78</v>
      </c>
      <c r="E19" s="75">
        <f>PLANILHA!G20</f>
        <v>7331.2810200000004</v>
      </c>
      <c r="F19" s="75">
        <f>F18*E19</f>
        <v>7331.2810200000004</v>
      </c>
      <c r="G19" s="75"/>
      <c r="H19" s="75"/>
      <c r="I19" s="76">
        <f t="shared" si="0"/>
        <v>7331.2810200000004</v>
      </c>
      <c r="J19" s="77"/>
      <c r="K19" s="78"/>
    </row>
    <row r="20" spans="1:13" x14ac:dyDescent="0.25">
      <c r="A20" s="81"/>
      <c r="B20" s="174">
        <v>5</v>
      </c>
      <c r="C20" s="176" t="str">
        <f>PLANILHA!E24</f>
        <v>PINTURA</v>
      </c>
      <c r="D20" s="74" t="s">
        <v>79</v>
      </c>
      <c r="E20" s="79">
        <v>1</v>
      </c>
      <c r="F20" s="79">
        <v>0.3</v>
      </c>
      <c r="G20" s="79">
        <v>0.7</v>
      </c>
      <c r="H20" s="79"/>
      <c r="I20" s="171">
        <f t="shared" si="0"/>
        <v>1</v>
      </c>
      <c r="J20" s="172"/>
      <c r="K20" s="173"/>
    </row>
    <row r="21" spans="1:13" x14ac:dyDescent="0.25">
      <c r="A21" s="81"/>
      <c r="B21" s="174"/>
      <c r="C21" s="176"/>
      <c r="D21" s="74" t="s">
        <v>78</v>
      </c>
      <c r="E21" s="75">
        <f>PLANILHA!M24</f>
        <v>3719.5295759999999</v>
      </c>
      <c r="F21" s="75">
        <f>F20*E21</f>
        <v>1115.8588728</v>
      </c>
      <c r="G21" s="75">
        <f>G20*E21</f>
        <v>2603.6707031999999</v>
      </c>
      <c r="H21" s="75"/>
      <c r="I21" s="76">
        <f t="shared" si="0"/>
        <v>3719.5295759999999</v>
      </c>
      <c r="J21" s="77"/>
      <c r="K21" s="78"/>
    </row>
    <row r="22" spans="1:13" x14ac:dyDescent="0.25">
      <c r="A22" s="81"/>
      <c r="B22" s="174">
        <v>6</v>
      </c>
      <c r="C22" s="175" t="str">
        <f>PLANILHA!E28</f>
        <v>FORRO</v>
      </c>
      <c r="D22" s="74" t="s">
        <v>79</v>
      </c>
      <c r="E22" s="79">
        <v>1</v>
      </c>
      <c r="F22" s="80"/>
      <c r="G22" s="80"/>
      <c r="H22" s="80">
        <v>1</v>
      </c>
      <c r="I22" s="171">
        <f t="shared" si="0"/>
        <v>1</v>
      </c>
      <c r="J22" s="172"/>
      <c r="K22" s="173"/>
    </row>
    <row r="23" spans="1:13" x14ac:dyDescent="0.25">
      <c r="A23" s="81"/>
      <c r="B23" s="174"/>
      <c r="C23" s="176"/>
      <c r="D23" s="74" t="s">
        <v>78</v>
      </c>
      <c r="E23" s="75">
        <f>PLANILHA!M28</f>
        <v>4633.8203520000006</v>
      </c>
      <c r="F23" s="75"/>
      <c r="G23" s="75"/>
      <c r="H23" s="75">
        <f>E23*H22</f>
        <v>4633.8203520000006</v>
      </c>
      <c r="I23" s="76">
        <f t="shared" si="0"/>
        <v>4633.8203520000006</v>
      </c>
      <c r="J23" s="77"/>
      <c r="K23" s="78"/>
    </row>
    <row r="24" spans="1:13" x14ac:dyDescent="0.25">
      <c r="A24" s="81"/>
      <c r="B24" s="174">
        <v>8</v>
      </c>
      <c r="C24" s="169" t="str">
        <f>PLANILHA!E30</f>
        <v>COBERTURA</v>
      </c>
      <c r="D24" s="74" t="s">
        <v>79</v>
      </c>
      <c r="E24" s="79">
        <v>1</v>
      </c>
      <c r="F24" s="79">
        <v>0.5</v>
      </c>
      <c r="G24" s="79">
        <v>0.5</v>
      </c>
      <c r="H24" s="75"/>
      <c r="I24" s="82">
        <f t="shared" ref="I24:I29" si="1">G24+H24</f>
        <v>0.5</v>
      </c>
      <c r="J24" s="83"/>
      <c r="K24" s="84"/>
    </row>
    <row r="25" spans="1:13" x14ac:dyDescent="0.25">
      <c r="A25" s="81"/>
      <c r="B25" s="174"/>
      <c r="C25" s="170"/>
      <c r="D25" s="74" t="s">
        <v>78</v>
      </c>
      <c r="E25" s="75">
        <f>PLANILHA!M30</f>
        <v>10801.660716000002</v>
      </c>
      <c r="F25" s="75">
        <f>E25*F24</f>
        <v>5400.8303580000011</v>
      </c>
      <c r="G25" s="75">
        <f>E25*G24</f>
        <v>5400.8303580000011</v>
      </c>
      <c r="H25" s="75"/>
      <c r="I25" s="85">
        <f t="shared" si="1"/>
        <v>5400.8303580000011</v>
      </c>
      <c r="J25" s="83"/>
      <c r="K25" s="84"/>
    </row>
    <row r="26" spans="1:13" x14ac:dyDescent="0.25">
      <c r="A26" s="81"/>
      <c r="B26" s="174">
        <v>9</v>
      </c>
      <c r="C26" s="169" t="str">
        <f>PLANILHA!E35</f>
        <v>ELÉTRICA</v>
      </c>
      <c r="D26" s="74" t="s">
        <v>79</v>
      </c>
      <c r="E26" s="79">
        <v>1</v>
      </c>
      <c r="F26" s="75"/>
      <c r="G26" s="75"/>
      <c r="H26" s="79">
        <v>1</v>
      </c>
      <c r="I26" s="82">
        <f t="shared" si="1"/>
        <v>1</v>
      </c>
      <c r="J26" s="83"/>
      <c r="K26" s="84"/>
    </row>
    <row r="27" spans="1:13" x14ac:dyDescent="0.25">
      <c r="A27" s="81"/>
      <c r="B27" s="174"/>
      <c r="C27" s="170"/>
      <c r="D27" s="74" t="s">
        <v>78</v>
      </c>
      <c r="E27" s="75">
        <f>PLANILHA!M35</f>
        <v>1113.8399999999999</v>
      </c>
      <c r="F27" s="75"/>
      <c r="G27" s="75"/>
      <c r="H27" s="75">
        <f>E27*H26</f>
        <v>1113.8399999999999</v>
      </c>
      <c r="I27" s="85">
        <f t="shared" si="1"/>
        <v>1113.8399999999999</v>
      </c>
      <c r="J27" s="83"/>
      <c r="K27" s="84"/>
    </row>
    <row r="28" spans="1:13" x14ac:dyDescent="0.25">
      <c r="A28" s="81"/>
      <c r="B28" s="174">
        <v>10</v>
      </c>
      <c r="C28" s="169" t="str">
        <f>PLANILHA!E38</f>
        <v>LIMPEZA FINAL</v>
      </c>
      <c r="D28" s="74" t="s">
        <v>79</v>
      </c>
      <c r="E28" s="79">
        <v>1</v>
      </c>
      <c r="F28" s="75"/>
      <c r="G28" s="79">
        <v>0.5</v>
      </c>
      <c r="H28" s="79">
        <v>0.5</v>
      </c>
      <c r="I28" s="82">
        <f t="shared" si="1"/>
        <v>1</v>
      </c>
      <c r="J28" s="83"/>
      <c r="K28" s="84"/>
    </row>
    <row r="29" spans="1:13" x14ac:dyDescent="0.25">
      <c r="A29" s="81"/>
      <c r="B29" s="174"/>
      <c r="C29" s="170"/>
      <c r="D29" s="74" t="s">
        <v>78</v>
      </c>
      <c r="E29" s="75">
        <f>PLANILHA!M38</f>
        <v>384.00843600000002</v>
      </c>
      <c r="F29" s="75"/>
      <c r="G29" s="75">
        <f>E29*G28</f>
        <v>192.00421800000001</v>
      </c>
      <c r="H29" s="75">
        <f>E29*H28</f>
        <v>192.00421800000001</v>
      </c>
      <c r="I29" s="85">
        <f t="shared" si="1"/>
        <v>384.00843600000002</v>
      </c>
      <c r="J29" s="83"/>
      <c r="K29" s="84"/>
    </row>
    <row r="30" spans="1:13" x14ac:dyDescent="0.25">
      <c r="A30" s="183" t="s">
        <v>116</v>
      </c>
      <c r="B30" s="184"/>
      <c r="C30" s="185"/>
      <c r="D30" s="86" t="s">
        <v>77</v>
      </c>
      <c r="E30" s="87"/>
      <c r="F30" s="87">
        <f>F31/$E$31</f>
        <v>0.57907290210444406</v>
      </c>
      <c r="G30" s="87">
        <f>G31/$E$31</f>
        <v>0.24406407229568705</v>
      </c>
      <c r="H30" s="87">
        <f>H31/$E$31</f>
        <v>0.17686302559986899</v>
      </c>
      <c r="I30" s="189">
        <f>F30+G30+H30</f>
        <v>1</v>
      </c>
      <c r="J30" s="190"/>
      <c r="K30" s="191"/>
      <c r="M30" s="88"/>
    </row>
    <row r="31" spans="1:13" ht="15.75" thickBot="1" x14ac:dyDescent="0.3">
      <c r="A31" s="186"/>
      <c r="B31" s="187"/>
      <c r="C31" s="188"/>
      <c r="D31" s="89" t="s">
        <v>78</v>
      </c>
      <c r="E31" s="90">
        <f>+E23+E21+E19+E17+E15+E13+E25+E27+E29</f>
        <v>33583.416035399998</v>
      </c>
      <c r="F31" s="90">
        <f>F13+F15+F17+F19+F21+F23+F25</f>
        <v>19447.246186199998</v>
      </c>
      <c r="G31" s="90">
        <f>+G23+G21+G25+G29</f>
        <v>8196.5052792000006</v>
      </c>
      <c r="H31" s="90">
        <f>H23+H27+H29</f>
        <v>5939.6645700000008</v>
      </c>
      <c r="I31" s="166">
        <f>H31+G31+F31</f>
        <v>33583.416035399998</v>
      </c>
      <c r="J31" s="167"/>
      <c r="K31" s="168"/>
      <c r="M31" s="88"/>
    </row>
    <row r="32" spans="1:13" x14ac:dyDescent="0.25">
      <c r="A32" s="91"/>
      <c r="B32" s="181"/>
      <c r="C32" s="181"/>
      <c r="D32" s="91"/>
      <c r="E32" s="181"/>
      <c r="F32" s="181"/>
      <c r="G32" s="92"/>
      <c r="H32" s="91"/>
      <c r="I32" s="67"/>
      <c r="J32" s="67"/>
      <c r="K32" s="67"/>
    </row>
    <row r="33" spans="1:11" x14ac:dyDescent="0.25">
      <c r="A33" s="93"/>
      <c r="B33" s="182"/>
      <c r="C33" s="182"/>
      <c r="D33" s="93"/>
      <c r="E33" s="94"/>
      <c r="F33" s="182"/>
      <c r="G33" s="182"/>
      <c r="H33" s="182"/>
      <c r="I33" s="67"/>
      <c r="J33" s="67"/>
      <c r="K33" s="67"/>
    </row>
    <row r="34" spans="1:11" x14ac:dyDescent="0.25">
      <c r="A34" s="67"/>
      <c r="B34" s="180" t="s">
        <v>80</v>
      </c>
      <c r="C34" s="180"/>
      <c r="D34" s="68"/>
      <c r="E34" s="68"/>
      <c r="F34" s="178" t="s">
        <v>81</v>
      </c>
      <c r="G34" s="178"/>
      <c r="H34" s="178"/>
      <c r="I34" s="96"/>
      <c r="J34" s="67"/>
      <c r="K34" s="67"/>
    </row>
    <row r="35" spans="1:11" x14ac:dyDescent="0.25">
      <c r="A35" s="67"/>
      <c r="B35" s="180" t="s">
        <v>82</v>
      </c>
      <c r="C35" s="180"/>
      <c r="D35" s="68"/>
      <c r="E35" s="68"/>
      <c r="F35" s="179" t="s">
        <v>83</v>
      </c>
      <c r="G35" s="179"/>
      <c r="H35" s="179"/>
      <c r="I35" s="96"/>
      <c r="J35" s="67"/>
      <c r="K35" s="67"/>
    </row>
    <row r="36" spans="1:11" x14ac:dyDescent="0.25">
      <c r="F36" s="177"/>
      <c r="G36" s="177"/>
      <c r="H36" s="177"/>
      <c r="I36" s="177"/>
    </row>
  </sheetData>
  <mergeCells count="54">
    <mergeCell ref="A8:K8"/>
    <mergeCell ref="B1:H1"/>
    <mergeCell ref="B2:H2"/>
    <mergeCell ref="B3:H3"/>
    <mergeCell ref="B4:D4"/>
    <mergeCell ref="A6:K6"/>
    <mergeCell ref="B7:J7"/>
    <mergeCell ref="A14:A15"/>
    <mergeCell ref="B14:B15"/>
    <mergeCell ref="C14:C15"/>
    <mergeCell ref="I14:K14"/>
    <mergeCell ref="A9:C9"/>
    <mergeCell ref="D9:H9"/>
    <mergeCell ref="I9:K9"/>
    <mergeCell ref="A10:C10"/>
    <mergeCell ref="D10:H10"/>
    <mergeCell ref="I10:K10"/>
    <mergeCell ref="I11:K11"/>
    <mergeCell ref="A12:A13"/>
    <mergeCell ref="B12:B13"/>
    <mergeCell ref="C12:C13"/>
    <mergeCell ref="I12:K12"/>
    <mergeCell ref="I16:K16"/>
    <mergeCell ref="A18:A19"/>
    <mergeCell ref="B18:B19"/>
    <mergeCell ref="C18:C19"/>
    <mergeCell ref="I18:K18"/>
    <mergeCell ref="A16:A17"/>
    <mergeCell ref="B16:B17"/>
    <mergeCell ref="C16:C17"/>
    <mergeCell ref="F36:I36"/>
    <mergeCell ref="B26:B27"/>
    <mergeCell ref="C26:C27"/>
    <mergeCell ref="B28:B29"/>
    <mergeCell ref="F34:H34"/>
    <mergeCell ref="F35:H35"/>
    <mergeCell ref="B34:C34"/>
    <mergeCell ref="B35:C35"/>
    <mergeCell ref="B32:C32"/>
    <mergeCell ref="E32:F32"/>
    <mergeCell ref="B33:C33"/>
    <mergeCell ref="F33:H33"/>
    <mergeCell ref="A30:C31"/>
    <mergeCell ref="I30:K30"/>
    <mergeCell ref="I31:K31"/>
    <mergeCell ref="C28:C29"/>
    <mergeCell ref="I20:K20"/>
    <mergeCell ref="B22:B23"/>
    <mergeCell ref="C22:C23"/>
    <mergeCell ref="I22:K22"/>
    <mergeCell ref="C24:C25"/>
    <mergeCell ref="B24:B25"/>
    <mergeCell ref="B20:B21"/>
    <mergeCell ref="C20:C21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  <drawing r:id="rId2"/>
  <legacyDrawing r:id="rId3"/>
  <oleObjects>
    <mc:AlternateContent xmlns:mc="http://schemas.openxmlformats.org/markup-compatibility/2006">
      <mc:Choice Requires="x14">
        <oleObject progId="CorelDRAW.Graphic.11" shapeId="3073" r:id="rId4">
          <objectPr defaultSize="0" autoPict="0" r:id="rId5">
            <anchor moveWithCells="1" sizeWithCells="1">
              <from>
                <xdr:col>0</xdr:col>
                <xdr:colOff>371475</xdr:colOff>
                <xdr:row>0</xdr:row>
                <xdr:rowOff>95250</xdr:rowOff>
              </from>
              <to>
                <xdr:col>2</xdr:col>
                <xdr:colOff>295275</xdr:colOff>
                <xdr:row>4</xdr:row>
                <xdr:rowOff>95250</xdr:rowOff>
              </to>
            </anchor>
          </objectPr>
        </oleObject>
      </mc:Choice>
      <mc:Fallback>
        <oleObject progId="CorelDRAW.Graphic.11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249"/>
  <sheetViews>
    <sheetView tabSelected="1" zoomScaleNormal="100" workbookViewId="0">
      <selection activeCell="G17" sqref="G17:H17"/>
    </sheetView>
  </sheetViews>
  <sheetFormatPr defaultColWidth="9.33203125" defaultRowHeight="12.75" x14ac:dyDescent="0.2"/>
  <cols>
    <col min="1" max="1" width="7.6640625" customWidth="1"/>
    <col min="2" max="2" width="8.5" customWidth="1"/>
    <col min="3" max="3" width="11.6640625" customWidth="1"/>
    <col min="4" max="4" width="2.1640625" customWidth="1"/>
    <col min="5" max="5" width="83.1640625" customWidth="1"/>
    <col min="6" max="6" width="10.1640625" customWidth="1"/>
    <col min="7" max="7" width="8" customWidth="1"/>
    <col min="8" max="8" width="5.6640625" customWidth="1"/>
    <col min="9" max="9" width="12.6640625" customWidth="1"/>
    <col min="10" max="10" width="4.83203125" customWidth="1"/>
    <col min="11" max="11" width="6.1640625" customWidth="1"/>
    <col min="12" max="12" width="1.6640625" hidden="1" customWidth="1"/>
    <col min="13" max="13" width="15.5" customWidth="1"/>
    <col min="14" max="14" width="4.6640625" customWidth="1"/>
    <col min="15" max="15" width="12" bestFit="1" customWidth="1"/>
  </cols>
  <sheetData>
    <row r="1" spans="1:16" ht="62.25" customHeight="1" x14ac:dyDescent="0.2">
      <c r="A1" s="242" t="s">
        <v>32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4"/>
    </row>
    <row r="2" spans="1:16" ht="15" customHeight="1" x14ac:dyDescent="0.2">
      <c r="A2" s="295" t="s">
        <v>31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7"/>
      <c r="N2" s="8"/>
      <c r="O2" s="8"/>
      <c r="P2" s="8"/>
    </row>
    <row r="3" spans="1:16" ht="17.25" customHeight="1" x14ac:dyDescent="0.2">
      <c r="A3" s="267" t="s">
        <v>33</v>
      </c>
      <c r="B3" s="268"/>
      <c r="C3" s="268"/>
      <c r="D3" s="268"/>
      <c r="E3" s="269"/>
      <c r="F3" s="253"/>
      <c r="G3" s="254"/>
      <c r="H3" s="254"/>
      <c r="I3" s="254"/>
      <c r="J3" s="254"/>
      <c r="K3" s="254"/>
      <c r="L3" s="98"/>
      <c r="M3" s="17"/>
      <c r="N3" s="8"/>
      <c r="O3" s="8"/>
      <c r="P3" s="8"/>
    </row>
    <row r="4" spans="1:16" ht="13.5" customHeight="1" x14ac:dyDescent="0.2">
      <c r="A4" s="255" t="s">
        <v>2</v>
      </c>
      <c r="B4" s="256"/>
      <c r="C4" s="298" t="s">
        <v>3</v>
      </c>
      <c r="D4" s="299"/>
      <c r="E4" s="60" t="s">
        <v>57</v>
      </c>
      <c r="F4" s="263" t="s">
        <v>86</v>
      </c>
      <c r="G4" s="264"/>
      <c r="H4" s="264"/>
      <c r="I4" s="264"/>
      <c r="J4" s="264"/>
      <c r="K4" s="264"/>
      <c r="L4" s="106" t="s">
        <v>4</v>
      </c>
      <c r="M4" s="21" t="s">
        <v>34</v>
      </c>
      <c r="N4" s="8"/>
      <c r="O4" s="8"/>
      <c r="P4" s="8"/>
    </row>
    <row r="5" spans="1:16" ht="27" customHeight="1" x14ac:dyDescent="0.2">
      <c r="A5" s="272" t="s">
        <v>36</v>
      </c>
      <c r="B5" s="273"/>
      <c r="C5" s="300">
        <v>44746</v>
      </c>
      <c r="D5" s="301"/>
      <c r="E5" s="59" t="s">
        <v>92</v>
      </c>
      <c r="F5" s="265"/>
      <c r="G5" s="266"/>
      <c r="H5" s="266"/>
      <c r="I5" s="266"/>
      <c r="J5" s="266"/>
      <c r="K5" s="266"/>
      <c r="L5" s="107" t="s">
        <v>5</v>
      </c>
      <c r="M5" s="48">
        <v>0.26</v>
      </c>
      <c r="N5" s="8"/>
      <c r="O5" s="9"/>
      <c r="P5" s="8">
        <v>1.26</v>
      </c>
    </row>
    <row r="6" spans="1:16" ht="41.25" customHeight="1" x14ac:dyDescent="0.2">
      <c r="A6" s="149" t="s">
        <v>6</v>
      </c>
      <c r="B6" s="149" t="s">
        <v>7</v>
      </c>
      <c r="C6" s="274" t="s">
        <v>8</v>
      </c>
      <c r="D6" s="274"/>
      <c r="E6" s="149" t="s">
        <v>9</v>
      </c>
      <c r="F6" s="150" t="s">
        <v>10</v>
      </c>
      <c r="G6" s="274" t="s">
        <v>0</v>
      </c>
      <c r="H6" s="274"/>
      <c r="I6" s="150" t="s">
        <v>11</v>
      </c>
      <c r="J6" s="274" t="s">
        <v>12</v>
      </c>
      <c r="K6" s="274"/>
      <c r="L6" s="274"/>
      <c r="M6" s="150" t="s">
        <v>13</v>
      </c>
      <c r="N6" s="8"/>
      <c r="O6" s="8"/>
      <c r="P6" s="8"/>
    </row>
    <row r="7" spans="1:16" ht="18.75" customHeight="1" x14ac:dyDescent="0.2">
      <c r="A7" s="257">
        <v>1</v>
      </c>
      <c r="B7" s="257"/>
      <c r="C7" s="258" t="s">
        <v>27</v>
      </c>
      <c r="D7" s="258"/>
      <c r="E7" s="258"/>
      <c r="F7" s="258"/>
      <c r="G7" s="303">
        <f>SUM(M8)</f>
        <v>579.85200000000009</v>
      </c>
      <c r="H7" s="303"/>
      <c r="I7" s="303"/>
      <c r="J7" s="303"/>
      <c r="K7" s="303"/>
      <c r="L7" s="303"/>
      <c r="M7" s="303"/>
      <c r="N7" s="8"/>
      <c r="O7" s="8"/>
      <c r="P7" s="8"/>
    </row>
    <row r="8" spans="1:16" ht="52.5" customHeight="1" x14ac:dyDescent="0.2">
      <c r="A8" s="150" t="s">
        <v>38</v>
      </c>
      <c r="B8" s="57" t="s">
        <v>17</v>
      </c>
      <c r="C8" s="304" t="s">
        <v>30</v>
      </c>
      <c r="D8" s="304"/>
      <c r="E8" s="57" t="s">
        <v>29</v>
      </c>
      <c r="F8" s="58" t="s">
        <v>16</v>
      </c>
      <c r="G8" s="231">
        <f>1.25*2</f>
        <v>2.5</v>
      </c>
      <c r="H8" s="231"/>
      <c r="I8" s="139">
        <v>184.08</v>
      </c>
      <c r="J8" s="231">
        <f>I8*$P$5</f>
        <v>231.94080000000002</v>
      </c>
      <c r="K8" s="231"/>
      <c r="L8" s="231"/>
      <c r="M8" s="139">
        <f>G8*J8</f>
        <v>579.85200000000009</v>
      </c>
      <c r="N8" s="8"/>
      <c r="O8" s="8"/>
      <c r="P8" s="8"/>
    </row>
    <row r="9" spans="1:16" ht="15.75" customHeight="1" x14ac:dyDescent="0.2">
      <c r="A9" s="257">
        <v>2</v>
      </c>
      <c r="B9" s="257"/>
      <c r="C9" s="258" t="s">
        <v>93</v>
      </c>
      <c r="D9" s="258"/>
      <c r="E9" s="258"/>
      <c r="F9" s="258"/>
      <c r="G9" s="261">
        <f>SUM(M10:M15)</f>
        <v>3378.3626394000003</v>
      </c>
      <c r="H9" s="262"/>
      <c r="I9" s="262"/>
      <c r="J9" s="262"/>
      <c r="K9" s="262"/>
      <c r="L9" s="262"/>
      <c r="M9" s="262"/>
      <c r="N9" s="8"/>
      <c r="O9" s="8"/>
      <c r="P9" s="8"/>
    </row>
    <row r="10" spans="1:16" ht="29.25" customHeight="1" x14ac:dyDescent="0.2">
      <c r="A10" s="53" t="s">
        <v>39</v>
      </c>
      <c r="B10" s="130" t="s">
        <v>14</v>
      </c>
      <c r="C10" s="259" t="s">
        <v>100</v>
      </c>
      <c r="D10" s="259"/>
      <c r="E10" s="148" t="s">
        <v>94</v>
      </c>
      <c r="F10" s="54" t="s">
        <v>16</v>
      </c>
      <c r="G10" s="260">
        <v>35.57</v>
      </c>
      <c r="H10" s="260"/>
      <c r="I10" s="129">
        <v>2.12</v>
      </c>
      <c r="J10" s="260">
        <f t="shared" ref="J10:J13" si="0">I10*$P$5</f>
        <v>2.6712000000000002</v>
      </c>
      <c r="K10" s="260"/>
      <c r="L10" s="260"/>
      <c r="M10" s="129">
        <f t="shared" ref="M10:M15" si="1">G10*J10</f>
        <v>95.014584000000013</v>
      </c>
      <c r="N10" s="8"/>
      <c r="O10" s="8"/>
      <c r="P10" s="8"/>
    </row>
    <row r="11" spans="1:16" ht="15" customHeight="1" x14ac:dyDescent="0.2">
      <c r="A11" s="53" t="s">
        <v>40</v>
      </c>
      <c r="B11" s="130" t="s">
        <v>14</v>
      </c>
      <c r="C11" s="259">
        <v>99814</v>
      </c>
      <c r="D11" s="259"/>
      <c r="E11" s="148" t="s">
        <v>96</v>
      </c>
      <c r="F11" s="54" t="s">
        <v>16</v>
      </c>
      <c r="G11" s="260">
        <v>35.57</v>
      </c>
      <c r="H11" s="260"/>
      <c r="I11" s="129">
        <v>1.41</v>
      </c>
      <c r="J11" s="260">
        <f t="shared" si="0"/>
        <v>1.7766</v>
      </c>
      <c r="K11" s="260"/>
      <c r="L11" s="260"/>
      <c r="M11" s="129">
        <f t="shared" si="1"/>
        <v>63.193661999999996</v>
      </c>
      <c r="N11" s="8"/>
      <c r="O11" s="129" t="s">
        <v>95</v>
      </c>
      <c r="P11" s="8"/>
    </row>
    <row r="12" spans="1:16" ht="42" customHeight="1" x14ac:dyDescent="0.2">
      <c r="A12" s="53" t="s">
        <v>41</v>
      </c>
      <c r="B12" s="130" t="s">
        <v>14</v>
      </c>
      <c r="C12" s="259">
        <v>90283</v>
      </c>
      <c r="D12" s="259"/>
      <c r="E12" s="148" t="s">
        <v>97</v>
      </c>
      <c r="F12" s="54" t="s">
        <v>98</v>
      </c>
      <c r="G12" s="260">
        <f>35.57*0.05</f>
        <v>1.7785000000000002</v>
      </c>
      <c r="H12" s="260"/>
      <c r="I12" s="129">
        <v>453.94</v>
      </c>
      <c r="J12" s="260">
        <f t="shared" si="0"/>
        <v>571.96439999999996</v>
      </c>
      <c r="K12" s="260"/>
      <c r="L12" s="260"/>
      <c r="M12" s="129">
        <f t="shared" si="1"/>
        <v>1017.2386854</v>
      </c>
      <c r="N12" s="8"/>
      <c r="O12" s="8"/>
      <c r="P12" s="8"/>
    </row>
    <row r="13" spans="1:16" ht="25.5" customHeight="1" x14ac:dyDescent="0.2">
      <c r="A13" s="53" t="s">
        <v>42</v>
      </c>
      <c r="B13" s="130" t="s">
        <v>17</v>
      </c>
      <c r="C13" s="305" t="s">
        <v>100</v>
      </c>
      <c r="D13" s="305"/>
      <c r="E13" s="148" t="s">
        <v>99</v>
      </c>
      <c r="F13" s="54" t="s">
        <v>16</v>
      </c>
      <c r="G13" s="260">
        <v>35.57</v>
      </c>
      <c r="H13" s="260"/>
      <c r="I13" s="129">
        <v>15.65</v>
      </c>
      <c r="J13" s="260">
        <f t="shared" si="0"/>
        <v>19.719000000000001</v>
      </c>
      <c r="K13" s="260"/>
      <c r="L13" s="260"/>
      <c r="M13" s="129">
        <f t="shared" si="1"/>
        <v>701.40483000000006</v>
      </c>
      <c r="N13" s="8"/>
      <c r="O13" s="8"/>
      <c r="P13" s="8"/>
    </row>
    <row r="14" spans="1:16" ht="25.5" customHeight="1" x14ac:dyDescent="0.2">
      <c r="A14" s="53" t="s">
        <v>43</v>
      </c>
      <c r="B14" s="130"/>
      <c r="C14" s="237" t="s">
        <v>100</v>
      </c>
      <c r="D14" s="238"/>
      <c r="E14" s="148" t="s">
        <v>101</v>
      </c>
      <c r="F14" s="54" t="s">
        <v>16</v>
      </c>
      <c r="G14" s="260">
        <v>36.57</v>
      </c>
      <c r="H14" s="260"/>
      <c r="I14" s="129">
        <v>7.55</v>
      </c>
      <c r="J14" s="260">
        <f t="shared" ref="J14" si="2">I14*$P$5</f>
        <v>9.5129999999999999</v>
      </c>
      <c r="K14" s="260"/>
      <c r="L14" s="260"/>
      <c r="M14" s="129">
        <f t="shared" si="1"/>
        <v>347.89040999999997</v>
      </c>
      <c r="N14" s="8"/>
      <c r="O14" s="8"/>
      <c r="P14" s="8"/>
    </row>
    <row r="15" spans="1:16" ht="25.5" customHeight="1" x14ac:dyDescent="0.2">
      <c r="A15" s="53" t="s">
        <v>114</v>
      </c>
      <c r="B15" s="130"/>
      <c r="C15" s="237" t="s">
        <v>100</v>
      </c>
      <c r="D15" s="238"/>
      <c r="E15" s="148" t="s">
        <v>102</v>
      </c>
      <c r="F15" s="54" t="s">
        <v>103</v>
      </c>
      <c r="G15" s="260">
        <f>71.14</f>
        <v>71.14</v>
      </c>
      <c r="H15" s="260"/>
      <c r="I15" s="129">
        <v>12.87</v>
      </c>
      <c r="J15" s="260">
        <f t="shared" ref="J15" si="3">I15*$P$5</f>
        <v>16.216200000000001</v>
      </c>
      <c r="K15" s="260"/>
      <c r="L15" s="260"/>
      <c r="M15" s="129">
        <f t="shared" si="1"/>
        <v>1153.6204680000001</v>
      </c>
      <c r="N15" s="8"/>
      <c r="O15" s="8"/>
      <c r="P15" s="8"/>
    </row>
    <row r="16" spans="1:16" ht="19.5" customHeight="1" x14ac:dyDescent="0.2">
      <c r="A16" s="257">
        <v>3</v>
      </c>
      <c r="B16" s="257"/>
      <c r="C16" s="246"/>
      <c r="D16" s="246"/>
      <c r="E16" s="151" t="s">
        <v>135</v>
      </c>
      <c r="F16" s="151"/>
      <c r="G16" s="275">
        <f>SUM(M17:M19)</f>
        <v>1641.0612959999999</v>
      </c>
      <c r="H16" s="262"/>
      <c r="I16" s="262"/>
      <c r="J16" s="262"/>
      <c r="K16" s="262"/>
      <c r="L16" s="262"/>
      <c r="M16" s="262"/>
      <c r="N16" s="8"/>
      <c r="O16" s="8"/>
      <c r="P16" s="8"/>
    </row>
    <row r="17" spans="1:16" ht="24.75" customHeight="1" x14ac:dyDescent="0.2">
      <c r="A17" s="314" t="s">
        <v>44</v>
      </c>
      <c r="B17" s="314" t="s">
        <v>14</v>
      </c>
      <c r="C17" s="315">
        <v>87471</v>
      </c>
      <c r="D17" s="315"/>
      <c r="E17" s="316" t="s">
        <v>136</v>
      </c>
      <c r="F17" s="164" t="s">
        <v>16</v>
      </c>
      <c r="G17" s="319">
        <f>7.6*1.2+3+1.2</f>
        <v>13.319999999999999</v>
      </c>
      <c r="H17" s="320"/>
      <c r="I17" s="163">
        <v>50.9</v>
      </c>
      <c r="J17" s="260">
        <f t="shared" ref="J17" si="4">I17*$P$5</f>
        <v>64.134</v>
      </c>
      <c r="K17" s="260"/>
      <c r="L17" s="260"/>
      <c r="M17" s="162">
        <f t="shared" ref="M17" si="5">G17*J17</f>
        <v>854.26487999999995</v>
      </c>
      <c r="N17" s="8"/>
      <c r="O17" s="8"/>
      <c r="P17" s="8"/>
    </row>
    <row r="18" spans="1:16" ht="25.5" customHeight="1" x14ac:dyDescent="0.2">
      <c r="A18" s="314" t="s">
        <v>45</v>
      </c>
      <c r="B18" s="57" t="s">
        <v>14</v>
      </c>
      <c r="C18" s="276">
        <v>87878</v>
      </c>
      <c r="D18" s="276"/>
      <c r="E18" s="57" t="s">
        <v>19</v>
      </c>
      <c r="F18" s="58" t="s">
        <v>16</v>
      </c>
      <c r="G18" s="277">
        <v>26.64</v>
      </c>
      <c r="H18" s="277"/>
      <c r="I18" s="153">
        <v>3.45</v>
      </c>
      <c r="J18" s="277">
        <f>I18*$P$5</f>
        <v>4.3470000000000004</v>
      </c>
      <c r="K18" s="277"/>
      <c r="L18" s="277"/>
      <c r="M18" s="153">
        <f>G18*J18</f>
        <v>115.80408000000001</v>
      </c>
      <c r="N18" s="8"/>
      <c r="O18" s="8"/>
      <c r="P18" s="8"/>
    </row>
    <row r="19" spans="1:16" ht="37.5" customHeight="1" x14ac:dyDescent="0.2">
      <c r="A19" s="314" t="s">
        <v>137</v>
      </c>
      <c r="B19" s="57" t="s">
        <v>14</v>
      </c>
      <c r="C19" s="276">
        <v>87548</v>
      </c>
      <c r="D19" s="276"/>
      <c r="E19" s="57" t="s">
        <v>58</v>
      </c>
      <c r="F19" s="58" t="s">
        <v>16</v>
      </c>
      <c r="G19" s="277">
        <f>G18</f>
        <v>26.64</v>
      </c>
      <c r="H19" s="277"/>
      <c r="I19" s="153">
        <v>19.989999999999998</v>
      </c>
      <c r="J19" s="277">
        <f>I19*$P$5</f>
        <v>25.187399999999997</v>
      </c>
      <c r="K19" s="277"/>
      <c r="L19" s="277"/>
      <c r="M19" s="153">
        <f>G19*J19</f>
        <v>670.99233599999991</v>
      </c>
      <c r="N19" s="8"/>
      <c r="O19" s="8"/>
      <c r="P19" s="8"/>
    </row>
    <row r="20" spans="1:16" ht="18.75" customHeight="1" x14ac:dyDescent="0.2">
      <c r="A20" s="230">
        <v>4</v>
      </c>
      <c r="B20" s="230"/>
      <c r="C20" s="235"/>
      <c r="D20" s="235"/>
      <c r="E20" s="154" t="s">
        <v>35</v>
      </c>
      <c r="F20" s="154"/>
      <c r="G20" s="302">
        <f>SUM(M21:M23)</f>
        <v>7331.2810200000004</v>
      </c>
      <c r="H20" s="302"/>
      <c r="I20" s="302"/>
      <c r="J20" s="302"/>
      <c r="K20" s="302"/>
      <c r="L20" s="302"/>
      <c r="M20" s="302"/>
      <c r="N20" s="8"/>
      <c r="O20" s="8"/>
      <c r="P20" s="8"/>
    </row>
    <row r="21" spans="1:16" ht="26.25" customHeight="1" x14ac:dyDescent="0.2">
      <c r="A21" s="53" t="s">
        <v>46</v>
      </c>
      <c r="B21" s="130" t="s">
        <v>14</v>
      </c>
      <c r="C21" s="259">
        <v>87247</v>
      </c>
      <c r="D21" s="259"/>
      <c r="E21" s="130" t="s">
        <v>59</v>
      </c>
      <c r="F21" s="54" t="s">
        <v>16</v>
      </c>
      <c r="G21" s="260">
        <f>G23</f>
        <v>62.7</v>
      </c>
      <c r="H21" s="260"/>
      <c r="I21" s="129">
        <v>53.5</v>
      </c>
      <c r="J21" s="260">
        <f>I21*$P$5</f>
        <v>67.41</v>
      </c>
      <c r="K21" s="260"/>
      <c r="L21" s="260"/>
      <c r="M21" s="129">
        <f>G21*J21</f>
        <v>4226.607</v>
      </c>
      <c r="N21" s="8"/>
      <c r="O21" s="8"/>
      <c r="P21" s="8"/>
    </row>
    <row r="22" spans="1:16" ht="27" customHeight="1" x14ac:dyDescent="0.2">
      <c r="A22" s="53" t="s">
        <v>47</v>
      </c>
      <c r="B22" s="130" t="s">
        <v>14</v>
      </c>
      <c r="C22" s="259">
        <v>96467</v>
      </c>
      <c r="D22" s="259"/>
      <c r="E22" s="130" t="s">
        <v>20</v>
      </c>
      <c r="F22" s="54" t="s">
        <v>18</v>
      </c>
      <c r="G22" s="260">
        <f>11.4+4.7+5.5+7.3</f>
        <v>28.900000000000002</v>
      </c>
      <c r="H22" s="260"/>
      <c r="I22" s="129">
        <v>5.92</v>
      </c>
      <c r="J22" s="260">
        <f>I22*$P$5</f>
        <v>7.4592000000000001</v>
      </c>
      <c r="K22" s="260"/>
      <c r="L22" s="260"/>
      <c r="M22" s="129">
        <f>G22*J22</f>
        <v>215.57088000000002</v>
      </c>
      <c r="N22" s="8"/>
      <c r="O22" s="8"/>
      <c r="P22" s="8"/>
    </row>
    <row r="23" spans="1:16" ht="27" customHeight="1" x14ac:dyDescent="0.2">
      <c r="A23" s="53" t="s">
        <v>89</v>
      </c>
      <c r="B23" s="130" t="s">
        <v>14</v>
      </c>
      <c r="C23" s="278">
        <v>87640</v>
      </c>
      <c r="D23" s="279"/>
      <c r="E23" s="130" t="s">
        <v>60</v>
      </c>
      <c r="F23" s="54" t="s">
        <v>16</v>
      </c>
      <c r="G23" s="260">
        <f>11.4*5.5</f>
        <v>62.7</v>
      </c>
      <c r="H23" s="260"/>
      <c r="I23" s="129">
        <v>36.57</v>
      </c>
      <c r="J23" s="241">
        <f>I23*$P$5</f>
        <v>46.078200000000002</v>
      </c>
      <c r="K23" s="241"/>
      <c r="L23" s="129"/>
      <c r="M23" s="129">
        <f>G23*J23</f>
        <v>2889.1031400000002</v>
      </c>
      <c r="N23" s="8"/>
      <c r="O23" s="8"/>
      <c r="P23" s="8"/>
    </row>
    <row r="24" spans="1:16" ht="25.5" customHeight="1" x14ac:dyDescent="0.2">
      <c r="A24" s="230">
        <v>5</v>
      </c>
      <c r="B24" s="230"/>
      <c r="C24" s="235"/>
      <c r="D24" s="235"/>
      <c r="E24" s="154" t="s">
        <v>21</v>
      </c>
      <c r="F24" s="154"/>
      <c r="G24" s="306"/>
      <c r="H24" s="307"/>
      <c r="I24" s="154"/>
      <c r="J24" s="306"/>
      <c r="K24" s="307"/>
      <c r="L24" s="154"/>
      <c r="M24" s="155">
        <f>SUM(M25:M27)</f>
        <v>3719.5295759999999</v>
      </c>
      <c r="N24" s="8"/>
      <c r="O24" s="8"/>
      <c r="P24" s="8"/>
    </row>
    <row r="25" spans="1:16" ht="15" customHeight="1" x14ac:dyDescent="0.2">
      <c r="A25" s="156" t="s">
        <v>48</v>
      </c>
      <c r="B25" s="57" t="s">
        <v>14</v>
      </c>
      <c r="C25" s="247">
        <v>95623</v>
      </c>
      <c r="D25" s="247"/>
      <c r="E25" s="57" t="s">
        <v>22</v>
      </c>
      <c r="F25" s="58" t="s">
        <v>16</v>
      </c>
      <c r="G25" s="231">
        <f>125.4*2+(5.5+11.4+5.5)*1.2*2</f>
        <v>304.56</v>
      </c>
      <c r="H25" s="231"/>
      <c r="I25" s="130">
        <v>9.11</v>
      </c>
      <c r="J25" s="232">
        <f t="shared" ref="J25" si="6">I25*$P$5</f>
        <v>11.4786</v>
      </c>
      <c r="K25" s="232"/>
      <c r="L25" s="130"/>
      <c r="M25" s="113">
        <f>G25*J25</f>
        <v>3495.9224159999999</v>
      </c>
      <c r="N25" s="8"/>
      <c r="O25" s="8"/>
      <c r="P25" s="8"/>
    </row>
    <row r="26" spans="1:16" ht="25.5" customHeight="1" x14ac:dyDescent="0.2">
      <c r="A26" s="156" t="s">
        <v>49</v>
      </c>
      <c r="B26" s="57" t="s">
        <v>14</v>
      </c>
      <c r="C26" s="245">
        <v>102219</v>
      </c>
      <c r="D26" s="245"/>
      <c r="E26" s="57" t="s">
        <v>37</v>
      </c>
      <c r="F26" s="58" t="s">
        <v>16</v>
      </c>
      <c r="G26" s="231">
        <f>1.4*2.5+2.7*0.4+3.25*2*0.4</f>
        <v>7.18</v>
      </c>
      <c r="H26" s="231"/>
      <c r="I26" s="139">
        <v>13.43</v>
      </c>
      <c r="J26" s="231">
        <f t="shared" ref="J26:J27" si="7">I26*$P$5</f>
        <v>16.921800000000001</v>
      </c>
      <c r="K26" s="231"/>
      <c r="L26" s="231"/>
      <c r="M26" s="139">
        <f>G26*J26</f>
        <v>121.498524</v>
      </c>
      <c r="N26" s="8"/>
      <c r="O26" s="8"/>
      <c r="P26" s="8"/>
    </row>
    <row r="27" spans="1:16" ht="26.25" customHeight="1" x14ac:dyDescent="0.2">
      <c r="A27" s="156" t="s">
        <v>50</v>
      </c>
      <c r="B27" s="57" t="s">
        <v>14</v>
      </c>
      <c r="C27" s="247">
        <v>88488</v>
      </c>
      <c r="D27" s="247"/>
      <c r="E27" s="57" t="s">
        <v>23</v>
      </c>
      <c r="F27" s="58" t="s">
        <v>16</v>
      </c>
      <c r="G27" s="231">
        <v>6.13</v>
      </c>
      <c r="H27" s="231"/>
      <c r="I27" s="139">
        <v>13.22</v>
      </c>
      <c r="J27" s="231">
        <f t="shared" si="7"/>
        <v>16.6572</v>
      </c>
      <c r="K27" s="231"/>
      <c r="L27" s="231"/>
      <c r="M27" s="139">
        <f>G27*J27</f>
        <v>102.10863599999999</v>
      </c>
      <c r="N27" s="8"/>
      <c r="O27" s="61"/>
      <c r="P27" s="8"/>
    </row>
    <row r="28" spans="1:16" ht="26.25" customHeight="1" x14ac:dyDescent="0.2">
      <c r="A28" s="230">
        <v>6</v>
      </c>
      <c r="B28" s="230"/>
      <c r="C28" s="235"/>
      <c r="D28" s="235"/>
      <c r="E28" s="154" t="s">
        <v>104</v>
      </c>
      <c r="F28" s="154"/>
      <c r="G28" s="306"/>
      <c r="H28" s="307"/>
      <c r="I28" s="154"/>
      <c r="J28" s="306"/>
      <c r="K28" s="307"/>
      <c r="L28" s="154"/>
      <c r="M28" s="155">
        <f>M29</f>
        <v>4633.8203520000006</v>
      </c>
      <c r="N28" s="8"/>
      <c r="O28" s="61"/>
      <c r="P28" s="8"/>
    </row>
    <row r="29" spans="1:16" ht="26.25" customHeight="1" x14ac:dyDescent="0.2">
      <c r="A29" s="156" t="s">
        <v>115</v>
      </c>
      <c r="B29" s="57" t="s">
        <v>14</v>
      </c>
      <c r="C29" s="247">
        <v>96111</v>
      </c>
      <c r="D29" s="247"/>
      <c r="E29" s="57" t="s">
        <v>108</v>
      </c>
      <c r="F29" s="58" t="s">
        <v>16</v>
      </c>
      <c r="G29" s="293">
        <v>56.64</v>
      </c>
      <c r="H29" s="293"/>
      <c r="I29" s="139">
        <v>64.930000000000007</v>
      </c>
      <c r="J29" s="231">
        <f t="shared" ref="J29" si="8">I29*$P$5</f>
        <v>81.811800000000005</v>
      </c>
      <c r="K29" s="231"/>
      <c r="L29" s="231"/>
      <c r="M29" s="139">
        <f>G29*J29</f>
        <v>4633.8203520000006</v>
      </c>
      <c r="N29" s="8"/>
      <c r="O29" s="61"/>
      <c r="P29" s="8"/>
    </row>
    <row r="30" spans="1:16" ht="26.25" customHeight="1" x14ac:dyDescent="0.2">
      <c r="A30" s="157">
        <v>7</v>
      </c>
      <c r="B30" s="158"/>
      <c r="C30" s="280"/>
      <c r="D30" s="280"/>
      <c r="E30" s="159" t="s">
        <v>105</v>
      </c>
      <c r="F30" s="158"/>
      <c r="G30" s="236"/>
      <c r="H30" s="236"/>
      <c r="I30" s="158"/>
      <c r="J30" s="291"/>
      <c r="K30" s="291"/>
      <c r="L30" s="291"/>
      <c r="M30" s="160">
        <f>SUM(M31:M34)</f>
        <v>10801.660716000002</v>
      </c>
      <c r="N30" s="8"/>
      <c r="O30" s="61"/>
      <c r="P30" s="8"/>
    </row>
    <row r="31" spans="1:16" ht="26.25" customHeight="1" x14ac:dyDescent="0.2">
      <c r="A31" s="53" t="s">
        <v>51</v>
      </c>
      <c r="B31" s="130" t="s">
        <v>14</v>
      </c>
      <c r="C31" s="292">
        <v>94213</v>
      </c>
      <c r="D31" s="292"/>
      <c r="E31" s="130" t="s">
        <v>106</v>
      </c>
      <c r="F31" s="54" t="s">
        <v>16</v>
      </c>
      <c r="G31" s="260">
        <v>70.56</v>
      </c>
      <c r="H31" s="260"/>
      <c r="I31" s="129">
        <f>11.4*5.5</f>
        <v>62.7</v>
      </c>
      <c r="J31" s="241">
        <f t="shared" ref="J31:J33" si="9">I31*$P$5</f>
        <v>79.00200000000001</v>
      </c>
      <c r="K31" s="241"/>
      <c r="L31" s="129"/>
      <c r="M31" s="129">
        <f>J31*G31</f>
        <v>5574.3811200000009</v>
      </c>
      <c r="N31" s="8"/>
      <c r="O31" s="61"/>
      <c r="P31" s="8"/>
    </row>
    <row r="32" spans="1:16" ht="26.25" customHeight="1" x14ac:dyDescent="0.2">
      <c r="A32" s="53" t="s">
        <v>52</v>
      </c>
      <c r="B32" s="130" t="s">
        <v>14</v>
      </c>
      <c r="C32" s="292">
        <v>94228</v>
      </c>
      <c r="D32" s="292"/>
      <c r="E32" s="130" t="s">
        <v>109</v>
      </c>
      <c r="F32" s="54" t="s">
        <v>18</v>
      </c>
      <c r="G32" s="260">
        <v>5.7</v>
      </c>
      <c r="H32" s="260"/>
      <c r="I32" s="129">
        <v>111.01</v>
      </c>
      <c r="J32" s="241">
        <f t="shared" si="9"/>
        <v>139.87260000000001</v>
      </c>
      <c r="K32" s="241"/>
      <c r="L32" s="129"/>
      <c r="M32" s="129">
        <f>J32*G32</f>
        <v>797.27382</v>
      </c>
      <c r="N32" s="8"/>
      <c r="O32" s="61"/>
      <c r="P32" s="8"/>
    </row>
    <row r="33" spans="1:16" ht="26.25" customHeight="1" x14ac:dyDescent="0.2">
      <c r="A33" s="53" t="s">
        <v>53</v>
      </c>
      <c r="B33" s="130" t="s">
        <v>14</v>
      </c>
      <c r="C33" s="292">
        <v>92580</v>
      </c>
      <c r="D33" s="292"/>
      <c r="E33" s="130" t="s">
        <v>107</v>
      </c>
      <c r="F33" s="54" t="s">
        <v>16</v>
      </c>
      <c r="G33" s="260">
        <v>70.56</v>
      </c>
      <c r="H33" s="260"/>
      <c r="I33" s="129">
        <v>45.46</v>
      </c>
      <c r="J33" s="241">
        <f t="shared" si="9"/>
        <v>57.279600000000002</v>
      </c>
      <c r="K33" s="241"/>
      <c r="L33" s="129"/>
      <c r="M33" s="129">
        <f>J33*G33</f>
        <v>4041.6485760000005</v>
      </c>
      <c r="N33" s="8"/>
      <c r="O33" s="61"/>
      <c r="P33" s="8"/>
    </row>
    <row r="34" spans="1:16" ht="26.25" customHeight="1" x14ac:dyDescent="0.2">
      <c r="A34" s="53" t="s">
        <v>130</v>
      </c>
      <c r="B34" s="147" t="s">
        <v>14</v>
      </c>
      <c r="C34" s="237">
        <v>89578</v>
      </c>
      <c r="D34" s="238"/>
      <c r="E34" s="147" t="s">
        <v>129</v>
      </c>
      <c r="F34" s="161" t="s">
        <v>18</v>
      </c>
      <c r="G34" s="239">
        <v>6</v>
      </c>
      <c r="H34" s="240"/>
      <c r="I34" s="146">
        <v>51.37</v>
      </c>
      <c r="J34" s="241">
        <f t="shared" ref="J34" si="10">I34*$P$5</f>
        <v>64.726199999999992</v>
      </c>
      <c r="K34" s="241"/>
      <c r="L34" s="146"/>
      <c r="M34" s="146">
        <f>J34*G34</f>
        <v>388.35719999999992</v>
      </c>
      <c r="N34" s="8"/>
      <c r="O34" s="61"/>
      <c r="P34" s="8"/>
    </row>
    <row r="35" spans="1:16" ht="26.25" customHeight="1" x14ac:dyDescent="0.2">
      <c r="A35" s="157">
        <v>8</v>
      </c>
      <c r="B35" s="158"/>
      <c r="C35" s="280"/>
      <c r="D35" s="280"/>
      <c r="E35" s="159" t="s">
        <v>110</v>
      </c>
      <c r="F35" s="158"/>
      <c r="G35" s="236"/>
      <c r="H35" s="236"/>
      <c r="I35" s="158"/>
      <c r="J35" s="291"/>
      <c r="K35" s="291"/>
      <c r="L35" s="291"/>
      <c r="M35" s="160">
        <f>SUM(M36:M37)</f>
        <v>1113.8399999999999</v>
      </c>
      <c r="N35" s="8"/>
      <c r="O35" s="61"/>
      <c r="P35" s="8"/>
    </row>
    <row r="36" spans="1:16" ht="26.25" customHeight="1" x14ac:dyDescent="0.2">
      <c r="A36" s="53" t="s">
        <v>54</v>
      </c>
      <c r="B36" s="130" t="s">
        <v>14</v>
      </c>
      <c r="C36" s="259">
        <v>91926</v>
      </c>
      <c r="D36" s="259"/>
      <c r="E36" s="130" t="s">
        <v>111</v>
      </c>
      <c r="F36" s="54" t="s">
        <v>18</v>
      </c>
      <c r="G36" s="260">
        <v>100</v>
      </c>
      <c r="H36" s="260"/>
      <c r="I36" s="129">
        <v>3.59</v>
      </c>
      <c r="J36" s="241">
        <f t="shared" ref="J36" si="11">I36*$P$5</f>
        <v>4.5233999999999996</v>
      </c>
      <c r="K36" s="241"/>
      <c r="L36" s="129"/>
      <c r="M36" s="129">
        <f>J36*G36</f>
        <v>452.34</v>
      </c>
      <c r="N36" s="8"/>
      <c r="O36" s="61"/>
      <c r="P36" s="8"/>
    </row>
    <row r="37" spans="1:16" ht="26.25" customHeight="1" x14ac:dyDescent="0.2">
      <c r="A37" s="53" t="s">
        <v>55</v>
      </c>
      <c r="B37" s="130"/>
      <c r="C37" s="305" t="s">
        <v>112</v>
      </c>
      <c r="D37" s="305"/>
      <c r="E37" s="130" t="s">
        <v>113</v>
      </c>
      <c r="F37" s="54" t="s">
        <v>15</v>
      </c>
      <c r="G37" s="260">
        <v>7</v>
      </c>
      <c r="H37" s="260"/>
      <c r="I37" s="129">
        <v>75</v>
      </c>
      <c r="J37" s="241">
        <f t="shared" ref="J37" si="12">I37*$P$5</f>
        <v>94.5</v>
      </c>
      <c r="K37" s="241"/>
      <c r="L37" s="129"/>
      <c r="M37" s="129">
        <f>J37*G37</f>
        <v>661.5</v>
      </c>
      <c r="N37" s="8"/>
      <c r="O37" s="61"/>
      <c r="P37" s="8"/>
    </row>
    <row r="38" spans="1:16" ht="26.25" customHeight="1" x14ac:dyDescent="0.2">
      <c r="A38" s="233">
        <v>9</v>
      </c>
      <c r="B38" s="234"/>
      <c r="C38" s="289"/>
      <c r="D38" s="290"/>
      <c r="E38" s="95" t="s">
        <v>24</v>
      </c>
      <c r="F38" s="108"/>
      <c r="G38" s="108"/>
      <c r="H38" s="108"/>
      <c r="I38" s="108"/>
      <c r="J38" s="108"/>
      <c r="K38" s="108"/>
      <c r="L38" s="108"/>
      <c r="M38" s="116">
        <f>SUM(M39)</f>
        <v>384.00843600000002</v>
      </c>
      <c r="N38" s="8"/>
      <c r="O38" s="8"/>
      <c r="P38" s="8"/>
    </row>
    <row r="39" spans="1:16" ht="14.25" customHeight="1" thickBot="1" x14ac:dyDescent="0.25">
      <c r="A39" s="115" t="s">
        <v>56</v>
      </c>
      <c r="B39" s="55" t="s">
        <v>17</v>
      </c>
      <c r="C39" s="248" t="s">
        <v>25</v>
      </c>
      <c r="D39" s="248"/>
      <c r="E39" s="55" t="s">
        <v>26</v>
      </c>
      <c r="F39" s="56" t="s">
        <v>16</v>
      </c>
      <c r="G39" s="249">
        <v>63.23</v>
      </c>
      <c r="H39" s="250"/>
      <c r="I39" s="114">
        <v>4.82</v>
      </c>
      <c r="J39" s="251">
        <f>I39*$P$5</f>
        <v>6.0732000000000008</v>
      </c>
      <c r="K39" s="252"/>
      <c r="L39" s="114"/>
      <c r="M39" s="117">
        <f>J39*G39</f>
        <v>384.00843600000002</v>
      </c>
      <c r="N39" s="8"/>
      <c r="O39" s="8"/>
      <c r="P39" s="8"/>
    </row>
    <row r="40" spans="1:16" ht="18" customHeight="1" thickBot="1" x14ac:dyDescent="0.25">
      <c r="A40" s="227"/>
      <c r="B40" s="228"/>
      <c r="C40" s="228"/>
      <c r="D40" s="229"/>
      <c r="E40" s="109" t="s">
        <v>1</v>
      </c>
      <c r="F40" s="110"/>
      <c r="G40" s="225"/>
      <c r="H40" s="226"/>
      <c r="I40" s="111"/>
      <c r="J40" s="225"/>
      <c r="K40" s="294"/>
      <c r="L40" s="112"/>
      <c r="M40" s="118">
        <f>M38+M35+M30+M28+M24+G20+G16+G9+G7</f>
        <v>33583.416035400005</v>
      </c>
      <c r="N40" s="8"/>
      <c r="O40" s="8"/>
      <c r="P40" s="8"/>
    </row>
    <row r="41" spans="1:16" ht="18" customHeight="1" x14ac:dyDescent="0.2">
      <c r="A41" s="119"/>
      <c r="B41" s="50"/>
      <c r="C41" s="50"/>
      <c r="D41" s="8"/>
      <c r="E41" s="51"/>
      <c r="F41" s="8"/>
      <c r="G41" s="11"/>
      <c r="H41" s="11"/>
      <c r="I41" s="11"/>
      <c r="J41" s="11"/>
      <c r="K41" s="11"/>
      <c r="L41" s="52"/>
      <c r="M41" s="120"/>
      <c r="N41" s="8"/>
      <c r="O41" s="8"/>
      <c r="P41" s="8"/>
    </row>
    <row r="42" spans="1:16" ht="18" customHeight="1" x14ac:dyDescent="0.2">
      <c r="A42" s="121"/>
      <c r="B42" s="8"/>
      <c r="C42" s="8"/>
      <c r="D42" s="8"/>
      <c r="E42" s="49"/>
      <c r="F42" s="8"/>
      <c r="G42" s="11"/>
      <c r="H42" s="11"/>
      <c r="I42" s="11"/>
      <c r="J42" s="11"/>
      <c r="K42" s="11"/>
      <c r="L42" s="11"/>
      <c r="M42" s="122"/>
      <c r="N42" s="8"/>
      <c r="O42" s="8"/>
      <c r="P42" s="8"/>
    </row>
    <row r="43" spans="1:16" ht="18" customHeight="1" x14ac:dyDescent="0.2">
      <c r="A43" s="121"/>
      <c r="B43" s="8"/>
      <c r="C43" s="8"/>
      <c r="D43" s="8"/>
      <c r="E43" s="14" t="s">
        <v>28</v>
      </c>
      <c r="F43" s="8"/>
      <c r="G43" s="19"/>
      <c r="H43" s="19"/>
      <c r="I43" s="20" t="s">
        <v>87</v>
      </c>
      <c r="J43" s="20"/>
      <c r="K43" s="20"/>
      <c r="L43" s="18"/>
      <c r="M43" s="123"/>
      <c r="N43" s="8"/>
      <c r="O43" s="8"/>
      <c r="P43" s="8"/>
    </row>
    <row r="44" spans="1:16" ht="18" customHeight="1" x14ac:dyDescent="0.2">
      <c r="A44" s="124"/>
      <c r="B44" s="125"/>
      <c r="C44" s="125"/>
      <c r="D44" s="125"/>
      <c r="E44" s="126" t="s">
        <v>91</v>
      </c>
      <c r="F44" s="125"/>
      <c r="G44" s="125"/>
      <c r="H44" s="125"/>
      <c r="I44" s="126" t="s">
        <v>88</v>
      </c>
      <c r="J44" s="126"/>
      <c r="K44" s="126"/>
      <c r="L44" s="127"/>
      <c r="M44" s="128"/>
      <c r="N44" s="8"/>
      <c r="O44" s="8"/>
      <c r="P44" s="8"/>
    </row>
    <row r="45" spans="1:16" ht="18" customHeight="1" x14ac:dyDescent="0.2">
      <c r="A45" s="10"/>
      <c r="B45" s="8"/>
      <c r="C45" s="8"/>
      <c r="D45" s="8"/>
      <c r="E45" s="7"/>
      <c r="F45" s="8"/>
      <c r="G45" s="11"/>
      <c r="H45" s="11"/>
      <c r="I45" s="11"/>
      <c r="J45" s="11"/>
      <c r="K45" s="11"/>
      <c r="L45" s="11"/>
      <c r="M45" s="8"/>
      <c r="N45" s="8"/>
      <c r="O45" s="8"/>
      <c r="P45" s="8"/>
    </row>
    <row r="46" spans="1:16" ht="18" customHeight="1" x14ac:dyDescent="0.2">
      <c r="A46" s="10"/>
      <c r="B46" s="8"/>
      <c r="C46" s="8"/>
      <c r="D46" s="8"/>
      <c r="F46" s="8"/>
      <c r="G46" s="11"/>
      <c r="H46" s="11"/>
      <c r="I46" s="11"/>
      <c r="J46" s="11"/>
      <c r="K46" s="11"/>
      <c r="L46" s="11"/>
      <c r="M46" s="8"/>
      <c r="N46" s="8"/>
      <c r="O46" s="8"/>
      <c r="P46" s="8"/>
    </row>
    <row r="47" spans="1:16" ht="18" customHeight="1" x14ac:dyDescent="0.2">
      <c r="K47" s="11"/>
      <c r="L47" s="11"/>
      <c r="M47" s="8"/>
      <c r="N47" s="8"/>
      <c r="O47" s="8"/>
      <c r="P47" s="8"/>
    </row>
    <row r="48" spans="1:16" ht="91.5" customHeight="1" x14ac:dyDescent="0.2">
      <c r="E48" s="11"/>
      <c r="K48" s="11"/>
      <c r="L48" s="11"/>
      <c r="M48" s="11"/>
      <c r="N48" s="11"/>
      <c r="O48" s="11"/>
      <c r="P48" s="11"/>
    </row>
    <row r="49" spans="1:16" ht="6.75" hidden="1" customHeight="1" x14ac:dyDescent="0.2">
      <c r="A49" s="26"/>
      <c r="B49" s="11"/>
      <c r="C49" s="11"/>
      <c r="D49" s="11"/>
      <c r="E49" s="7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1:16" ht="6.75" hidden="1" customHeight="1" x14ac:dyDescent="0.2">
      <c r="A50" s="10"/>
      <c r="B50" s="8"/>
      <c r="C50" s="8"/>
      <c r="D50" s="8"/>
      <c r="E50" s="97"/>
      <c r="F50" s="8"/>
      <c r="G50" s="11"/>
      <c r="H50" s="11"/>
      <c r="I50" s="11"/>
      <c r="J50" s="11"/>
      <c r="K50" s="11"/>
      <c r="L50" s="11"/>
      <c r="M50" s="11"/>
      <c r="N50" s="11"/>
      <c r="O50" s="11"/>
      <c r="P50" s="11"/>
    </row>
    <row r="51" spans="1:16" ht="40.5" customHeight="1" x14ac:dyDescent="0.2">
      <c r="A51" s="97"/>
      <c r="B51" s="97"/>
      <c r="C51" s="97"/>
      <c r="D51" s="97"/>
      <c r="E51" s="102"/>
      <c r="F51" s="97"/>
      <c r="G51" s="97"/>
      <c r="H51" s="97"/>
      <c r="I51" s="97"/>
      <c r="J51" s="97"/>
      <c r="K51" s="11"/>
      <c r="L51" s="11"/>
      <c r="M51" s="11"/>
      <c r="N51" s="11"/>
      <c r="O51" s="11"/>
      <c r="P51" s="11"/>
    </row>
    <row r="52" spans="1:16" ht="26.25" customHeight="1" x14ac:dyDescent="0.2">
      <c r="A52" s="26"/>
      <c r="B52" s="11"/>
      <c r="C52" s="27"/>
      <c r="D52" s="102"/>
      <c r="E52" s="101"/>
      <c r="F52" s="286"/>
      <c r="G52" s="271"/>
      <c r="H52" s="271"/>
      <c r="I52" s="271"/>
      <c r="J52" s="271"/>
      <c r="K52" s="271"/>
      <c r="L52" s="11"/>
      <c r="M52" s="11"/>
      <c r="N52" s="11"/>
      <c r="O52" s="11"/>
      <c r="P52" s="11"/>
    </row>
    <row r="53" spans="1:16" ht="26.25" customHeight="1" x14ac:dyDescent="0.2">
      <c r="A53" s="270"/>
      <c r="B53" s="270"/>
      <c r="C53" s="27"/>
      <c r="D53" s="101"/>
      <c r="E53" s="100"/>
      <c r="F53" s="270"/>
      <c r="G53" s="270"/>
      <c r="H53" s="270"/>
      <c r="I53" s="270"/>
      <c r="J53" s="270"/>
      <c r="K53" s="270"/>
      <c r="L53" s="27"/>
      <c r="M53" s="28"/>
      <c r="N53" s="11"/>
      <c r="O53" s="11"/>
      <c r="P53" s="11"/>
    </row>
    <row r="54" spans="1:16" ht="29.25" customHeight="1" x14ac:dyDescent="0.2">
      <c r="A54" s="286"/>
      <c r="B54" s="286"/>
      <c r="C54" s="22"/>
      <c r="D54" s="100"/>
      <c r="E54" s="28"/>
      <c r="F54" s="286"/>
      <c r="G54" s="286"/>
      <c r="H54" s="286"/>
      <c r="I54" s="286"/>
      <c r="J54" s="286"/>
      <c r="K54" s="286"/>
      <c r="L54" s="22"/>
      <c r="M54" s="29"/>
      <c r="N54" s="11"/>
      <c r="O54" s="11"/>
      <c r="P54" s="11"/>
    </row>
    <row r="55" spans="1:16" ht="62.25" customHeight="1" x14ac:dyDescent="0.2">
      <c r="A55" s="28"/>
      <c r="B55" s="28"/>
      <c r="C55" s="270"/>
      <c r="D55" s="270"/>
      <c r="E55" s="28"/>
      <c r="F55" s="27"/>
      <c r="G55" s="270"/>
      <c r="H55" s="270"/>
      <c r="I55" s="27"/>
      <c r="J55" s="270"/>
      <c r="K55" s="270"/>
      <c r="L55" s="270"/>
      <c r="M55" s="27"/>
      <c r="N55" s="11"/>
      <c r="O55" s="11"/>
      <c r="P55" s="11"/>
    </row>
    <row r="56" spans="1:16" ht="0.75" customHeight="1" x14ac:dyDescent="0.2">
      <c r="A56" s="28"/>
      <c r="B56" s="28"/>
      <c r="C56" s="270"/>
      <c r="D56" s="270"/>
      <c r="E56" s="28"/>
      <c r="F56" s="27"/>
      <c r="G56" s="270"/>
      <c r="H56" s="270"/>
      <c r="I56" s="27"/>
      <c r="J56" s="270"/>
      <c r="K56" s="270"/>
      <c r="L56" s="270"/>
      <c r="M56" s="27"/>
      <c r="N56" s="11"/>
      <c r="O56" s="11"/>
      <c r="P56" s="11"/>
    </row>
    <row r="57" spans="1:16" ht="24" hidden="1" customHeight="1" x14ac:dyDescent="0.2">
      <c r="A57" s="28"/>
      <c r="B57" s="28"/>
      <c r="C57" s="270"/>
      <c r="D57" s="270"/>
      <c r="E57" s="101"/>
      <c r="F57" s="27"/>
      <c r="G57" s="270"/>
      <c r="H57" s="270"/>
      <c r="I57" s="27"/>
      <c r="J57" s="270"/>
      <c r="K57" s="270"/>
      <c r="L57" s="270"/>
      <c r="M57" s="27"/>
      <c r="N57" s="11"/>
      <c r="O57" s="11"/>
      <c r="P57" s="11"/>
    </row>
    <row r="58" spans="1:16" x14ac:dyDescent="0.2">
      <c r="A58" s="101"/>
      <c r="B58" s="101"/>
      <c r="C58" s="101"/>
      <c r="D58" s="101"/>
      <c r="E58" s="101"/>
      <c r="F58" s="16"/>
      <c r="G58" s="271"/>
      <c r="H58" s="271"/>
      <c r="I58" s="16"/>
      <c r="J58" s="271"/>
      <c r="K58" s="271"/>
      <c r="L58" s="271"/>
      <c r="M58" s="30"/>
      <c r="N58" s="11"/>
      <c r="O58" s="11"/>
      <c r="P58" s="11"/>
    </row>
    <row r="59" spans="1:16" x14ac:dyDescent="0.2">
      <c r="A59" s="281"/>
      <c r="B59" s="281"/>
      <c r="C59" s="101"/>
      <c r="D59" s="101"/>
      <c r="E59" s="27"/>
      <c r="F59" s="101"/>
      <c r="G59" s="282"/>
      <c r="H59" s="282"/>
      <c r="I59" s="282"/>
      <c r="J59" s="282"/>
      <c r="K59" s="282"/>
      <c r="L59" s="282"/>
      <c r="M59" s="282"/>
      <c r="N59" s="11"/>
      <c r="O59" s="23"/>
      <c r="P59" s="11"/>
    </row>
    <row r="60" spans="1:16" x14ac:dyDescent="0.2">
      <c r="A60" s="31"/>
      <c r="B60" s="16"/>
      <c r="C60" s="271"/>
      <c r="D60" s="271"/>
      <c r="E60" s="22"/>
      <c r="F60" s="16"/>
      <c r="G60" s="271"/>
      <c r="H60" s="271"/>
      <c r="I60" s="16"/>
      <c r="J60" s="283"/>
      <c r="K60" s="283"/>
      <c r="L60" s="283"/>
      <c r="M60" s="32"/>
      <c r="N60" s="11"/>
      <c r="O60" s="11"/>
      <c r="P60" s="11"/>
    </row>
    <row r="61" spans="1:16" ht="18.75" customHeight="1" x14ac:dyDescent="0.2">
      <c r="A61" s="33"/>
      <c r="B61" s="22"/>
      <c r="C61" s="286"/>
      <c r="D61" s="286"/>
      <c r="E61" s="101"/>
      <c r="F61" s="29"/>
      <c r="G61" s="285"/>
      <c r="H61" s="285"/>
      <c r="I61" s="34"/>
      <c r="J61" s="285"/>
      <c r="K61" s="285"/>
      <c r="L61" s="285"/>
      <c r="M61" s="34"/>
      <c r="N61" s="11"/>
      <c r="O61" s="11"/>
      <c r="P61" s="11"/>
    </row>
    <row r="62" spans="1:16" x14ac:dyDescent="0.2">
      <c r="A62" s="281"/>
      <c r="B62" s="281"/>
      <c r="C62" s="101"/>
      <c r="D62" s="101"/>
      <c r="E62" s="27"/>
      <c r="F62" s="101"/>
      <c r="G62" s="282"/>
      <c r="H62" s="282"/>
      <c r="I62" s="282"/>
      <c r="J62" s="282"/>
      <c r="K62" s="282"/>
      <c r="L62" s="282"/>
      <c r="M62" s="282"/>
      <c r="N62" s="11"/>
      <c r="O62" s="24"/>
      <c r="P62" s="11"/>
    </row>
    <row r="63" spans="1:16" x14ac:dyDescent="0.2">
      <c r="A63" s="31"/>
      <c r="B63" s="16"/>
      <c r="C63" s="271"/>
      <c r="D63" s="271"/>
      <c r="E63" s="22"/>
      <c r="F63" s="16"/>
      <c r="G63" s="271"/>
      <c r="H63" s="271"/>
      <c r="I63" s="16"/>
      <c r="J63" s="283"/>
      <c r="K63" s="283"/>
      <c r="L63" s="283"/>
      <c r="M63" s="35"/>
      <c r="N63" s="11"/>
      <c r="O63" s="11"/>
      <c r="P63" s="11"/>
    </row>
    <row r="64" spans="1:16" ht="17.25" customHeight="1" x14ac:dyDescent="0.2">
      <c r="A64" s="33"/>
      <c r="B64" s="22"/>
      <c r="C64" s="284"/>
      <c r="D64" s="284"/>
      <c r="E64" s="22"/>
      <c r="F64" s="29"/>
      <c r="G64" s="285"/>
      <c r="H64" s="285"/>
      <c r="I64" s="34"/>
      <c r="J64" s="285"/>
      <c r="K64" s="285"/>
      <c r="L64" s="285"/>
      <c r="M64" s="34"/>
      <c r="N64" s="11"/>
      <c r="O64" s="11"/>
      <c r="P64" s="11"/>
    </row>
    <row r="65" spans="1:16" ht="17.25" customHeight="1" x14ac:dyDescent="0.2">
      <c r="A65" s="33"/>
      <c r="B65" s="22"/>
      <c r="C65" s="284"/>
      <c r="D65" s="284"/>
      <c r="E65" s="22"/>
      <c r="F65" s="29"/>
      <c r="G65" s="285"/>
      <c r="H65" s="285"/>
      <c r="I65" s="34"/>
      <c r="J65" s="285"/>
      <c r="K65" s="285"/>
      <c r="L65" s="285"/>
      <c r="M65" s="34"/>
      <c r="N65" s="11"/>
      <c r="O65" s="11"/>
      <c r="P65" s="11"/>
    </row>
    <row r="66" spans="1:16" ht="26.25" customHeight="1" x14ac:dyDescent="0.2">
      <c r="A66" s="33"/>
      <c r="B66" s="22"/>
      <c r="C66" s="286"/>
      <c r="D66" s="286"/>
      <c r="E66" s="22"/>
      <c r="F66" s="29"/>
      <c r="G66" s="285"/>
      <c r="H66" s="285"/>
      <c r="I66" s="34"/>
      <c r="J66" s="285"/>
      <c r="K66" s="285"/>
      <c r="L66" s="285"/>
      <c r="M66" s="34"/>
      <c r="N66" s="11"/>
      <c r="O66" s="11"/>
      <c r="P66" s="11"/>
    </row>
    <row r="67" spans="1:16" ht="24" customHeight="1" x14ac:dyDescent="0.2">
      <c r="A67" s="33"/>
      <c r="B67" s="22"/>
      <c r="C67" s="286"/>
      <c r="D67" s="286"/>
      <c r="E67" s="22"/>
      <c r="F67" s="29"/>
      <c r="G67" s="285"/>
      <c r="H67" s="285"/>
      <c r="I67" s="34"/>
      <c r="J67" s="285"/>
      <c r="K67" s="285"/>
      <c r="L67" s="285"/>
      <c r="M67" s="34"/>
      <c r="N67" s="11"/>
      <c r="O67" s="11"/>
      <c r="P67" s="11"/>
    </row>
    <row r="68" spans="1:16" ht="15.75" customHeight="1" x14ac:dyDescent="0.2">
      <c r="A68" s="33"/>
      <c r="B68" s="22"/>
      <c r="C68" s="284"/>
      <c r="D68" s="284"/>
      <c r="E68" s="27"/>
      <c r="F68" s="29"/>
      <c r="G68" s="285"/>
      <c r="H68" s="285"/>
      <c r="I68" s="34"/>
      <c r="J68" s="285"/>
      <c r="K68" s="285"/>
      <c r="L68" s="285"/>
      <c r="M68" s="34"/>
      <c r="N68" s="11"/>
      <c r="O68" s="11"/>
      <c r="P68" s="11"/>
    </row>
    <row r="69" spans="1:16" x14ac:dyDescent="0.2">
      <c r="A69" s="31"/>
      <c r="B69" s="16"/>
      <c r="C69" s="271"/>
      <c r="D69" s="271"/>
      <c r="E69" s="22"/>
      <c r="F69" s="16"/>
      <c r="G69" s="271"/>
      <c r="H69" s="271"/>
      <c r="I69" s="16"/>
      <c r="J69" s="283"/>
      <c r="K69" s="283"/>
      <c r="L69" s="283"/>
      <c r="M69" s="35"/>
      <c r="N69" s="11"/>
      <c r="O69" s="11"/>
      <c r="P69" s="11"/>
    </row>
    <row r="70" spans="1:16" ht="28.5" customHeight="1" x14ac:dyDescent="0.2">
      <c r="A70" s="33"/>
      <c r="B70" s="22"/>
      <c r="C70" s="284"/>
      <c r="D70" s="284"/>
      <c r="E70" s="22"/>
      <c r="F70" s="29"/>
      <c r="G70" s="285"/>
      <c r="H70" s="285"/>
      <c r="I70" s="34"/>
      <c r="J70" s="285"/>
      <c r="K70" s="285"/>
      <c r="L70" s="285"/>
      <c r="M70" s="34"/>
      <c r="N70" s="11"/>
      <c r="O70" s="11"/>
      <c r="P70" s="11"/>
    </row>
    <row r="71" spans="1:16" ht="23.25" customHeight="1" x14ac:dyDescent="0.2">
      <c r="A71" s="33"/>
      <c r="B71" s="22"/>
      <c r="C71" s="286"/>
      <c r="D71" s="286"/>
      <c r="E71" s="22"/>
      <c r="F71" s="29"/>
      <c r="G71" s="285"/>
      <c r="H71" s="285"/>
      <c r="I71" s="34"/>
      <c r="J71" s="285"/>
      <c r="K71" s="285"/>
      <c r="L71" s="285"/>
      <c r="M71" s="34"/>
      <c r="N71" s="11"/>
      <c r="O71" s="11"/>
      <c r="P71" s="11"/>
    </row>
    <row r="72" spans="1:16" ht="27" customHeight="1" x14ac:dyDescent="0.2">
      <c r="A72" s="33"/>
      <c r="B72" s="22"/>
      <c r="C72" s="286"/>
      <c r="D72" s="286"/>
      <c r="E72" s="101"/>
      <c r="F72" s="29"/>
      <c r="G72" s="285"/>
      <c r="H72" s="285"/>
      <c r="I72" s="34"/>
      <c r="J72" s="285"/>
      <c r="K72" s="285"/>
      <c r="L72" s="285"/>
      <c r="M72" s="34"/>
      <c r="N72" s="11"/>
      <c r="O72" s="11"/>
      <c r="P72" s="11"/>
    </row>
    <row r="73" spans="1:16" x14ac:dyDescent="0.2">
      <c r="A73" s="281"/>
      <c r="B73" s="281"/>
      <c r="C73" s="101"/>
      <c r="D73" s="101"/>
      <c r="E73" s="27"/>
      <c r="F73" s="101"/>
      <c r="G73" s="36"/>
      <c r="H73" s="36"/>
      <c r="I73" s="36"/>
      <c r="J73" s="36"/>
      <c r="K73" s="36"/>
      <c r="L73" s="36"/>
      <c r="M73" s="36"/>
      <c r="N73" s="11"/>
      <c r="O73" s="24"/>
      <c r="P73" s="11"/>
    </row>
    <row r="74" spans="1:16" x14ac:dyDescent="0.2">
      <c r="A74" s="31"/>
      <c r="B74" s="16"/>
      <c r="C74" s="271"/>
      <c r="D74" s="271"/>
      <c r="E74" s="22"/>
      <c r="F74" s="16"/>
      <c r="G74" s="271"/>
      <c r="H74" s="271"/>
      <c r="I74" s="16"/>
      <c r="J74" s="283"/>
      <c r="K74" s="283"/>
      <c r="L74" s="283"/>
      <c r="M74" s="35"/>
      <c r="N74" s="11"/>
      <c r="O74" s="11"/>
      <c r="P74" s="11"/>
    </row>
    <row r="75" spans="1:16" ht="29.25" customHeight="1" x14ac:dyDescent="0.2">
      <c r="A75" s="33"/>
      <c r="B75" s="22"/>
      <c r="C75" s="286"/>
      <c r="D75" s="286"/>
      <c r="E75" s="22"/>
      <c r="F75" s="29"/>
      <c r="G75" s="285"/>
      <c r="H75" s="285"/>
      <c r="I75" s="34"/>
      <c r="J75" s="285"/>
      <c r="K75" s="285"/>
      <c r="L75" s="285"/>
      <c r="M75" s="34"/>
      <c r="N75" s="11"/>
      <c r="O75" s="11"/>
      <c r="P75" s="11"/>
    </row>
    <row r="76" spans="1:16" ht="29.25" customHeight="1" x14ac:dyDescent="0.2">
      <c r="A76" s="33"/>
      <c r="B76" s="22"/>
      <c r="C76" s="286"/>
      <c r="D76" s="286"/>
      <c r="E76" s="22"/>
      <c r="F76" s="29"/>
      <c r="G76" s="285"/>
      <c r="H76" s="285"/>
      <c r="I76" s="34"/>
      <c r="J76" s="285"/>
      <c r="K76" s="285"/>
      <c r="L76" s="285"/>
      <c r="M76" s="34"/>
      <c r="N76" s="11"/>
      <c r="O76" s="11"/>
      <c r="P76" s="11"/>
    </row>
    <row r="77" spans="1:16" ht="15.75" customHeight="1" x14ac:dyDescent="0.2">
      <c r="A77" s="33"/>
      <c r="B77" s="22"/>
      <c r="C77" s="284"/>
      <c r="D77" s="284"/>
      <c r="E77" s="22"/>
      <c r="F77" s="29"/>
      <c r="G77" s="285"/>
      <c r="H77" s="285"/>
      <c r="I77" s="34"/>
      <c r="J77" s="285"/>
      <c r="K77" s="285"/>
      <c r="L77" s="285"/>
      <c r="M77" s="34"/>
      <c r="N77" s="11"/>
      <c r="O77" s="11"/>
      <c r="P77" s="11"/>
    </row>
    <row r="78" spans="1:16" ht="15.75" customHeight="1" x14ac:dyDescent="0.2">
      <c r="A78" s="33"/>
      <c r="B78" s="22"/>
      <c r="C78" s="284"/>
      <c r="D78" s="284"/>
      <c r="E78" s="22"/>
      <c r="F78" s="29"/>
      <c r="G78" s="285"/>
      <c r="H78" s="285"/>
      <c r="I78" s="34"/>
      <c r="J78" s="285"/>
      <c r="K78" s="285"/>
      <c r="L78" s="285"/>
      <c r="M78" s="34"/>
      <c r="N78" s="11"/>
      <c r="O78" s="11"/>
      <c r="P78" s="11"/>
    </row>
    <row r="79" spans="1:16" ht="16.5" customHeight="1" x14ac:dyDescent="0.2">
      <c r="A79" s="33"/>
      <c r="B79" s="22"/>
      <c r="C79" s="284"/>
      <c r="D79" s="284"/>
      <c r="E79" s="101"/>
      <c r="F79" s="29"/>
      <c r="G79" s="285"/>
      <c r="H79" s="285"/>
      <c r="I79" s="34"/>
      <c r="J79" s="285"/>
      <c r="K79" s="285"/>
      <c r="L79" s="285"/>
      <c r="M79" s="34"/>
      <c r="N79" s="11"/>
      <c r="O79" s="11"/>
      <c r="P79" s="11"/>
    </row>
    <row r="80" spans="1:16" x14ac:dyDescent="0.2">
      <c r="A80" s="281"/>
      <c r="B80" s="281"/>
      <c r="C80" s="101"/>
      <c r="D80" s="101"/>
      <c r="E80" s="27"/>
      <c r="F80" s="101"/>
      <c r="G80" s="36"/>
      <c r="H80" s="36"/>
      <c r="I80" s="36"/>
      <c r="J80" s="36"/>
      <c r="K80" s="36"/>
      <c r="L80" s="36"/>
      <c r="M80" s="36"/>
      <c r="N80" s="11"/>
      <c r="O80" s="24"/>
      <c r="P80" s="11"/>
    </row>
    <row r="81" spans="1:16" x14ac:dyDescent="0.2">
      <c r="A81" s="31"/>
      <c r="B81" s="16"/>
      <c r="C81" s="271"/>
      <c r="D81" s="271"/>
      <c r="E81" s="22"/>
      <c r="F81" s="16"/>
      <c r="G81" s="271"/>
      <c r="H81" s="271"/>
      <c r="I81" s="16"/>
      <c r="J81" s="283"/>
      <c r="K81" s="283"/>
      <c r="L81" s="283"/>
      <c r="M81" s="32"/>
      <c r="N81" s="11"/>
      <c r="O81" s="11"/>
      <c r="P81" s="11"/>
    </row>
    <row r="82" spans="1:16" ht="25.5" customHeight="1" x14ac:dyDescent="0.2">
      <c r="A82" s="33"/>
      <c r="B82" s="22"/>
      <c r="C82" s="286"/>
      <c r="D82" s="286"/>
      <c r="E82" s="22"/>
      <c r="F82" s="29"/>
      <c r="G82" s="285"/>
      <c r="H82" s="285"/>
      <c r="I82" s="34"/>
      <c r="J82" s="285"/>
      <c r="K82" s="285"/>
      <c r="L82" s="285"/>
      <c r="M82" s="34"/>
      <c r="N82" s="11"/>
      <c r="O82" s="11"/>
      <c r="P82" s="11"/>
    </row>
    <row r="83" spans="1:16" ht="24" customHeight="1" x14ac:dyDescent="0.2">
      <c r="A83" s="33"/>
      <c r="B83" s="22"/>
      <c r="C83" s="284"/>
      <c r="D83" s="284"/>
      <c r="E83" s="22"/>
      <c r="F83" s="29"/>
      <c r="G83" s="285"/>
      <c r="H83" s="285"/>
      <c r="I83" s="34"/>
      <c r="J83" s="285"/>
      <c r="K83" s="285"/>
      <c r="L83" s="285"/>
      <c r="M83" s="34"/>
      <c r="N83" s="11"/>
      <c r="O83" s="11"/>
      <c r="P83" s="11"/>
    </row>
    <row r="84" spans="1:16" ht="13.5" customHeight="1" x14ac:dyDescent="0.2">
      <c r="A84" s="33"/>
      <c r="B84" s="22"/>
      <c r="C84" s="284"/>
      <c r="D84" s="284"/>
      <c r="E84" s="22"/>
      <c r="F84" s="29"/>
      <c r="G84" s="285"/>
      <c r="H84" s="285"/>
      <c r="I84" s="34"/>
      <c r="J84" s="285"/>
      <c r="K84" s="285"/>
      <c r="L84" s="285"/>
      <c r="M84" s="34"/>
      <c r="N84" s="11"/>
      <c r="O84" s="11"/>
      <c r="P84" s="11"/>
    </row>
    <row r="85" spans="1:16" ht="38.25" customHeight="1" x14ac:dyDescent="0.2">
      <c r="A85" s="33"/>
      <c r="B85" s="22"/>
      <c r="C85" s="284"/>
      <c r="D85" s="284"/>
      <c r="E85" s="22"/>
      <c r="F85" s="29"/>
      <c r="G85" s="285"/>
      <c r="H85" s="285"/>
      <c r="I85" s="34"/>
      <c r="J85" s="285"/>
      <c r="K85" s="285"/>
      <c r="L85" s="285"/>
      <c r="M85" s="34"/>
      <c r="N85" s="11"/>
      <c r="O85" s="11"/>
      <c r="P85" s="11"/>
    </row>
    <row r="86" spans="1:16" ht="16.5" customHeight="1" x14ac:dyDescent="0.2">
      <c r="A86" s="33"/>
      <c r="B86" s="22"/>
      <c r="C86" s="286"/>
      <c r="D86" s="286"/>
      <c r="E86" s="22"/>
      <c r="F86" s="29"/>
      <c r="G86" s="285"/>
      <c r="H86" s="285"/>
      <c r="I86" s="34"/>
      <c r="J86" s="285"/>
      <c r="K86" s="285"/>
      <c r="L86" s="285"/>
      <c r="M86" s="34"/>
      <c r="N86" s="11"/>
      <c r="O86" s="11"/>
      <c r="P86" s="11"/>
    </row>
    <row r="87" spans="1:16" ht="28.5" customHeight="1" x14ac:dyDescent="0.2">
      <c r="A87" s="33"/>
      <c r="B87" s="22"/>
      <c r="C87" s="286"/>
      <c r="D87" s="286"/>
      <c r="E87" s="22"/>
      <c r="F87" s="22"/>
      <c r="G87" s="285"/>
      <c r="H87" s="285"/>
      <c r="I87" s="34"/>
      <c r="J87" s="285"/>
      <c r="K87" s="285"/>
      <c r="L87" s="285"/>
      <c r="M87" s="34"/>
      <c r="N87" s="11"/>
      <c r="O87" s="11"/>
      <c r="P87" s="11"/>
    </row>
    <row r="88" spans="1:16" ht="27" customHeight="1" x14ac:dyDescent="0.2">
      <c r="A88" s="33"/>
      <c r="B88" s="22"/>
      <c r="C88" s="286"/>
      <c r="D88" s="286"/>
      <c r="E88" s="101"/>
      <c r="F88" s="29"/>
      <c r="G88" s="285"/>
      <c r="H88" s="285"/>
      <c r="I88" s="34"/>
      <c r="J88" s="285"/>
      <c r="K88" s="285"/>
      <c r="L88" s="285"/>
      <c r="M88" s="34"/>
      <c r="N88" s="11"/>
      <c r="O88" s="11"/>
      <c r="P88" s="11"/>
    </row>
    <row r="89" spans="1:16" x14ac:dyDescent="0.2">
      <c r="A89" s="281"/>
      <c r="B89" s="281"/>
      <c r="C89" s="101"/>
      <c r="D89" s="101"/>
      <c r="E89" s="27"/>
      <c r="F89" s="101"/>
      <c r="G89" s="36"/>
      <c r="H89" s="36"/>
      <c r="I89" s="36"/>
      <c r="J89" s="36"/>
      <c r="K89" s="36"/>
      <c r="L89" s="36"/>
      <c r="M89" s="36"/>
      <c r="N89" s="11"/>
      <c r="O89" s="24"/>
      <c r="P89" s="11"/>
    </row>
    <row r="90" spans="1:16" x14ac:dyDescent="0.2">
      <c r="A90" s="31"/>
      <c r="B90" s="16"/>
      <c r="C90" s="271"/>
      <c r="D90" s="271"/>
      <c r="E90" s="22"/>
      <c r="F90" s="16"/>
      <c r="G90" s="271"/>
      <c r="H90" s="271"/>
      <c r="I90" s="16"/>
      <c r="J90" s="283"/>
      <c r="K90" s="283"/>
      <c r="L90" s="283"/>
      <c r="M90" s="35"/>
      <c r="N90" s="11"/>
      <c r="O90" s="11"/>
      <c r="P90" s="11"/>
    </row>
    <row r="91" spans="1:16" ht="26.25" customHeight="1" x14ac:dyDescent="0.2">
      <c r="A91" s="33"/>
      <c r="B91" s="22"/>
      <c r="C91" s="284"/>
      <c r="D91" s="284"/>
      <c r="E91" s="22"/>
      <c r="F91" s="29"/>
      <c r="G91" s="285"/>
      <c r="H91" s="285"/>
      <c r="I91" s="34"/>
      <c r="J91" s="285"/>
      <c r="K91" s="285"/>
      <c r="L91" s="285"/>
      <c r="M91" s="34"/>
      <c r="N91" s="11"/>
      <c r="O91" s="11"/>
      <c r="P91" s="11"/>
    </row>
    <row r="92" spans="1:16" ht="37.5" customHeight="1" x14ac:dyDescent="0.2">
      <c r="A92" s="33"/>
      <c r="B92" s="22"/>
      <c r="C92" s="284"/>
      <c r="D92" s="284"/>
      <c r="E92" s="22"/>
      <c r="F92" s="29"/>
      <c r="G92" s="285"/>
      <c r="H92" s="285"/>
      <c r="I92" s="34"/>
      <c r="J92" s="285"/>
      <c r="K92" s="285"/>
      <c r="L92" s="285"/>
      <c r="M92" s="34"/>
      <c r="N92" s="11"/>
      <c r="O92" s="11"/>
      <c r="P92" s="11"/>
    </row>
    <row r="93" spans="1:16" ht="39" customHeight="1" x14ac:dyDescent="0.2">
      <c r="A93" s="33"/>
      <c r="B93" s="22"/>
      <c r="C93" s="284"/>
      <c r="D93" s="284"/>
      <c r="E93" s="22"/>
      <c r="F93" s="29"/>
      <c r="G93" s="285"/>
      <c r="H93" s="285"/>
      <c r="I93" s="34"/>
      <c r="J93" s="285"/>
      <c r="K93" s="285"/>
      <c r="L93" s="285"/>
      <c r="M93" s="34"/>
      <c r="N93" s="11"/>
      <c r="O93" s="11"/>
      <c r="P93" s="11"/>
    </row>
    <row r="94" spans="1:16" ht="44.25" customHeight="1" x14ac:dyDescent="0.2">
      <c r="A94" s="33"/>
      <c r="B94" s="22"/>
      <c r="C94" s="284"/>
      <c r="D94" s="284"/>
      <c r="E94" s="101"/>
      <c r="F94" s="29"/>
      <c r="G94" s="285"/>
      <c r="H94" s="285"/>
      <c r="I94" s="34"/>
      <c r="J94" s="285"/>
      <c r="K94" s="285"/>
      <c r="L94" s="285"/>
      <c r="M94" s="34"/>
      <c r="N94" s="11"/>
      <c r="O94" s="11"/>
      <c r="P94" s="11"/>
    </row>
    <row r="95" spans="1:16" x14ac:dyDescent="0.2">
      <c r="A95" s="281"/>
      <c r="B95" s="281"/>
      <c r="C95" s="101"/>
      <c r="D95" s="101"/>
      <c r="E95" s="27"/>
      <c r="F95" s="101"/>
      <c r="G95" s="36"/>
      <c r="H95" s="36"/>
      <c r="I95" s="36"/>
      <c r="J95" s="36"/>
      <c r="K95" s="36"/>
      <c r="L95" s="36"/>
      <c r="M95" s="36"/>
      <c r="N95" s="11"/>
      <c r="O95" s="24"/>
      <c r="P95" s="11"/>
    </row>
    <row r="96" spans="1:16" x14ac:dyDescent="0.2">
      <c r="A96" s="31"/>
      <c r="B96" s="16"/>
      <c r="C96" s="271"/>
      <c r="D96" s="271"/>
      <c r="E96" s="22"/>
      <c r="F96" s="16"/>
      <c r="G96" s="271"/>
      <c r="H96" s="271"/>
      <c r="I96" s="16"/>
      <c r="J96" s="283"/>
      <c r="K96" s="283"/>
      <c r="L96" s="283"/>
      <c r="M96" s="32"/>
      <c r="N96" s="11"/>
      <c r="O96" s="11"/>
      <c r="P96" s="11"/>
    </row>
    <row r="97" spans="1:16" ht="26.25" customHeight="1" x14ac:dyDescent="0.2">
      <c r="A97" s="33"/>
      <c r="B97" s="22"/>
      <c r="C97" s="284"/>
      <c r="D97" s="284"/>
      <c r="E97" s="22"/>
      <c r="F97" s="29"/>
      <c r="G97" s="285"/>
      <c r="H97" s="285"/>
      <c r="I97" s="34"/>
      <c r="J97" s="285"/>
      <c r="K97" s="285"/>
      <c r="L97" s="285"/>
      <c r="M97" s="34"/>
      <c r="N97" s="11"/>
      <c r="O97" s="11"/>
      <c r="P97" s="11"/>
    </row>
    <row r="98" spans="1:16" ht="53.25" customHeight="1" x14ac:dyDescent="0.2">
      <c r="A98" s="33"/>
      <c r="B98" s="22"/>
      <c r="C98" s="284"/>
      <c r="D98" s="284"/>
      <c r="E98" s="22"/>
      <c r="F98" s="29"/>
      <c r="G98" s="285"/>
      <c r="H98" s="285"/>
      <c r="I98" s="34"/>
      <c r="J98" s="285"/>
      <c r="K98" s="285"/>
      <c r="L98" s="285"/>
      <c r="M98" s="34"/>
      <c r="N98" s="11"/>
      <c r="O98" s="11"/>
      <c r="P98" s="11"/>
    </row>
    <row r="99" spans="1:16" ht="27.75" customHeight="1" x14ac:dyDescent="0.2">
      <c r="A99" s="33"/>
      <c r="B99" s="22"/>
      <c r="C99" s="284"/>
      <c r="D99" s="284"/>
      <c r="E99" s="27"/>
      <c r="F99" s="29"/>
      <c r="G99" s="285"/>
      <c r="H99" s="285"/>
      <c r="I99" s="34"/>
      <c r="J99" s="285"/>
      <c r="K99" s="285"/>
      <c r="L99" s="285"/>
      <c r="M99" s="34"/>
      <c r="N99" s="11"/>
      <c r="O99" s="11"/>
      <c r="P99" s="11"/>
    </row>
    <row r="100" spans="1:16" x14ac:dyDescent="0.2">
      <c r="A100" s="31"/>
      <c r="B100" s="16"/>
      <c r="C100" s="271"/>
      <c r="D100" s="271"/>
      <c r="E100" s="22"/>
      <c r="F100" s="16"/>
      <c r="G100" s="271"/>
      <c r="H100" s="271"/>
      <c r="I100" s="16"/>
      <c r="J100" s="283"/>
      <c r="K100" s="283"/>
      <c r="L100" s="283"/>
      <c r="M100" s="32"/>
      <c r="N100" s="11"/>
      <c r="O100" s="11"/>
      <c r="P100" s="11"/>
    </row>
    <row r="101" spans="1:16" ht="14.25" customHeight="1" x14ac:dyDescent="0.2">
      <c r="A101" s="33"/>
      <c r="B101" s="22"/>
      <c r="C101" s="284"/>
      <c r="D101" s="284"/>
      <c r="E101" s="101"/>
      <c r="F101" s="29"/>
      <c r="G101" s="285"/>
      <c r="H101" s="285"/>
      <c r="I101" s="34"/>
      <c r="J101" s="285"/>
      <c r="K101" s="285"/>
      <c r="L101" s="285"/>
      <c r="M101" s="34"/>
      <c r="N101" s="11"/>
      <c r="O101" s="11"/>
      <c r="P101" s="11"/>
    </row>
    <row r="102" spans="1:16" x14ac:dyDescent="0.2">
      <c r="A102" s="281"/>
      <c r="B102" s="281"/>
      <c r="C102" s="101"/>
      <c r="D102" s="101"/>
      <c r="E102" s="27"/>
      <c r="F102" s="101"/>
      <c r="G102" s="36"/>
      <c r="H102" s="36"/>
      <c r="I102" s="36"/>
      <c r="J102" s="36"/>
      <c r="K102" s="36"/>
      <c r="L102" s="36"/>
      <c r="M102" s="36"/>
      <c r="N102" s="11"/>
      <c r="O102" s="24"/>
      <c r="P102" s="11"/>
    </row>
    <row r="103" spans="1:16" x14ac:dyDescent="0.2">
      <c r="A103" s="31"/>
      <c r="B103" s="16"/>
      <c r="C103" s="271"/>
      <c r="D103" s="271"/>
      <c r="E103" s="22"/>
      <c r="F103" s="16"/>
      <c r="G103" s="271"/>
      <c r="H103" s="271"/>
      <c r="I103" s="16"/>
      <c r="J103" s="283"/>
      <c r="K103" s="283"/>
      <c r="L103" s="283"/>
      <c r="M103" s="35"/>
      <c r="N103" s="11"/>
      <c r="O103" s="11"/>
      <c r="P103" s="11"/>
    </row>
    <row r="104" spans="1:16" ht="27" customHeight="1" x14ac:dyDescent="0.2">
      <c r="A104" s="33"/>
      <c r="B104" s="22"/>
      <c r="C104" s="284"/>
      <c r="D104" s="284"/>
      <c r="E104" s="22"/>
      <c r="F104" s="29"/>
      <c r="G104" s="285"/>
      <c r="H104" s="285"/>
      <c r="I104" s="34"/>
      <c r="J104" s="285"/>
      <c r="K104" s="285"/>
      <c r="L104" s="285"/>
      <c r="M104" s="34"/>
      <c r="N104" s="11"/>
      <c r="O104" s="11"/>
      <c r="P104" s="11"/>
    </row>
    <row r="105" spans="1:16" ht="30.75" customHeight="1" x14ac:dyDescent="0.2">
      <c r="A105" s="33"/>
      <c r="B105" s="22"/>
      <c r="C105" s="284"/>
      <c r="D105" s="284"/>
      <c r="E105" s="22"/>
      <c r="F105" s="29"/>
      <c r="G105" s="285"/>
      <c r="H105" s="285"/>
      <c r="I105" s="34"/>
      <c r="J105" s="285"/>
      <c r="K105" s="285"/>
      <c r="L105" s="285"/>
      <c r="M105" s="34"/>
      <c r="N105" s="11"/>
      <c r="O105" s="11"/>
      <c r="P105" s="11"/>
    </row>
    <row r="106" spans="1:16" ht="34.5" customHeight="1" x14ac:dyDescent="0.2">
      <c r="A106" s="33"/>
      <c r="B106" s="22"/>
      <c r="C106" s="284"/>
      <c r="D106" s="284"/>
      <c r="E106" s="22"/>
      <c r="F106" s="29"/>
      <c r="G106" s="285"/>
      <c r="H106" s="285"/>
      <c r="I106" s="34"/>
      <c r="J106" s="285"/>
      <c r="K106" s="285"/>
      <c r="L106" s="285"/>
      <c r="M106" s="34"/>
      <c r="N106" s="11"/>
      <c r="O106" s="11"/>
      <c r="P106" s="11"/>
    </row>
    <row r="107" spans="1:16" ht="46.5" customHeight="1" x14ac:dyDescent="0.2">
      <c r="A107" s="33"/>
      <c r="B107" s="22"/>
      <c r="C107" s="287"/>
      <c r="D107" s="287"/>
      <c r="E107" s="22"/>
      <c r="F107" s="22"/>
      <c r="G107" s="285"/>
      <c r="H107" s="285"/>
      <c r="I107" s="34"/>
      <c r="J107" s="285"/>
      <c r="K107" s="285"/>
      <c r="L107" s="285"/>
      <c r="M107" s="34"/>
      <c r="N107" s="11"/>
      <c r="O107" s="11"/>
      <c r="P107" s="11"/>
    </row>
    <row r="108" spans="1:16" ht="43.5" customHeight="1" x14ac:dyDescent="0.2">
      <c r="A108" s="33"/>
      <c r="B108" s="22"/>
      <c r="C108" s="286"/>
      <c r="D108" s="286"/>
      <c r="E108" s="22"/>
      <c r="F108" s="29"/>
      <c r="G108" s="285"/>
      <c r="H108" s="285"/>
      <c r="I108" s="34"/>
      <c r="J108" s="285"/>
      <c r="K108" s="285"/>
      <c r="L108" s="285"/>
      <c r="M108" s="34"/>
      <c r="N108" s="11"/>
      <c r="O108" s="11"/>
      <c r="P108" s="11"/>
    </row>
    <row r="109" spans="1:16" ht="33" customHeight="1" x14ac:dyDescent="0.2">
      <c r="A109" s="33"/>
      <c r="B109" s="22"/>
      <c r="C109" s="284"/>
      <c r="D109" s="284"/>
      <c r="E109" s="22"/>
      <c r="F109" s="29"/>
      <c r="G109" s="285"/>
      <c r="H109" s="285"/>
      <c r="I109" s="34"/>
      <c r="J109" s="285"/>
      <c r="K109" s="285"/>
      <c r="L109" s="285"/>
      <c r="M109" s="34"/>
      <c r="N109" s="11"/>
      <c r="O109" s="11"/>
      <c r="P109" s="11"/>
    </row>
    <row r="110" spans="1:16" ht="33.75" customHeight="1" x14ac:dyDescent="0.2">
      <c r="A110" s="33"/>
      <c r="B110" s="22"/>
      <c r="C110" s="284"/>
      <c r="D110" s="284"/>
      <c r="E110" s="22"/>
      <c r="F110" s="29"/>
      <c r="G110" s="285"/>
      <c r="H110" s="285"/>
      <c r="I110" s="34"/>
      <c r="J110" s="285"/>
      <c r="K110" s="285"/>
      <c r="L110" s="285"/>
      <c r="M110" s="34"/>
      <c r="N110" s="11"/>
      <c r="O110" s="11"/>
      <c r="P110" s="11"/>
    </row>
    <row r="111" spans="1:16" ht="35.25" customHeight="1" x14ac:dyDescent="0.2">
      <c r="A111" s="33"/>
      <c r="B111" s="22"/>
      <c r="C111" s="284"/>
      <c r="D111" s="284"/>
      <c r="E111" s="22"/>
      <c r="F111" s="29"/>
      <c r="G111" s="285"/>
      <c r="H111" s="285"/>
      <c r="I111" s="34"/>
      <c r="J111" s="285"/>
      <c r="K111" s="285"/>
      <c r="L111" s="285"/>
      <c r="M111" s="34"/>
      <c r="N111" s="11"/>
      <c r="O111" s="11"/>
      <c r="P111" s="11"/>
    </row>
    <row r="112" spans="1:16" ht="29.25" customHeight="1" x14ac:dyDescent="0.2">
      <c r="A112" s="33"/>
      <c r="B112" s="22"/>
      <c r="C112" s="284"/>
      <c r="D112" s="284"/>
      <c r="E112" s="27"/>
      <c r="F112" s="29"/>
      <c r="G112" s="285"/>
      <c r="H112" s="285"/>
      <c r="I112" s="34"/>
      <c r="J112" s="285"/>
      <c r="K112" s="285"/>
      <c r="L112" s="285"/>
      <c r="M112" s="34"/>
      <c r="N112" s="11"/>
      <c r="O112" s="11"/>
      <c r="P112" s="11"/>
    </row>
    <row r="113" spans="1:16" x14ac:dyDescent="0.2">
      <c r="A113" s="31"/>
      <c r="B113" s="16"/>
      <c r="C113" s="271"/>
      <c r="D113" s="271"/>
      <c r="E113" s="22"/>
      <c r="F113" s="16"/>
      <c r="G113" s="271"/>
      <c r="H113" s="271"/>
      <c r="I113" s="16"/>
      <c r="J113" s="283"/>
      <c r="K113" s="283"/>
      <c r="L113" s="283"/>
      <c r="M113" s="35"/>
      <c r="N113" s="11"/>
      <c r="O113" s="11"/>
      <c r="P113" s="11"/>
    </row>
    <row r="114" spans="1:16" ht="27" customHeight="1" x14ac:dyDescent="0.2">
      <c r="A114" s="33"/>
      <c r="B114" s="22"/>
      <c r="C114" s="284"/>
      <c r="D114" s="284"/>
      <c r="E114" s="22"/>
      <c r="F114" s="29"/>
      <c r="G114" s="288"/>
      <c r="H114" s="288"/>
      <c r="I114" s="34"/>
      <c r="J114" s="285"/>
      <c r="K114" s="285"/>
      <c r="L114" s="285"/>
      <c r="M114" s="34"/>
      <c r="N114" s="11"/>
      <c r="O114" s="11"/>
      <c r="P114" s="11"/>
    </row>
    <row r="115" spans="1:16" ht="27.75" customHeight="1" x14ac:dyDescent="0.2">
      <c r="A115" s="33"/>
      <c r="B115" s="22"/>
      <c r="C115" s="284"/>
      <c r="D115" s="284"/>
      <c r="E115" s="22"/>
      <c r="F115" s="29"/>
      <c r="G115" s="288"/>
      <c r="H115" s="288"/>
      <c r="I115" s="34"/>
      <c r="J115" s="285"/>
      <c r="K115" s="285"/>
      <c r="L115" s="285"/>
      <c r="M115" s="34"/>
      <c r="N115" s="11"/>
      <c r="O115" s="11"/>
      <c r="P115" s="11"/>
    </row>
    <row r="116" spans="1:16" ht="15.75" customHeight="1" x14ac:dyDescent="0.2">
      <c r="A116" s="33"/>
      <c r="B116" s="22"/>
      <c r="C116" s="286"/>
      <c r="D116" s="286"/>
      <c r="E116" s="22"/>
      <c r="F116" s="29"/>
      <c r="G116" s="288"/>
      <c r="H116" s="288"/>
      <c r="I116" s="34"/>
      <c r="J116" s="285"/>
      <c r="K116" s="285"/>
      <c r="L116" s="285"/>
      <c r="M116" s="34"/>
      <c r="N116" s="11"/>
      <c r="O116" s="11"/>
      <c r="P116" s="11"/>
    </row>
    <row r="117" spans="1:16" ht="27" customHeight="1" x14ac:dyDescent="0.2">
      <c r="A117" s="33"/>
      <c r="B117" s="22"/>
      <c r="C117" s="284"/>
      <c r="D117" s="284"/>
      <c r="E117" s="22"/>
      <c r="F117" s="29"/>
      <c r="G117" s="288"/>
      <c r="H117" s="288"/>
      <c r="I117" s="34"/>
      <c r="J117" s="285"/>
      <c r="K117" s="285"/>
      <c r="L117" s="285"/>
      <c r="M117" s="34"/>
      <c r="N117" s="11"/>
      <c r="O117" s="11"/>
      <c r="P117" s="11"/>
    </row>
    <row r="118" spans="1:16" ht="28.5" customHeight="1" x14ac:dyDescent="0.2">
      <c r="A118" s="33"/>
      <c r="B118" s="22"/>
      <c r="C118" s="284"/>
      <c r="D118" s="284"/>
      <c r="E118" s="27"/>
      <c r="F118" s="29"/>
      <c r="G118" s="288"/>
      <c r="H118" s="288"/>
      <c r="I118" s="34"/>
      <c r="J118" s="285"/>
      <c r="K118" s="285"/>
      <c r="L118" s="285"/>
      <c r="M118" s="34"/>
      <c r="N118" s="11"/>
      <c r="O118" s="11"/>
      <c r="P118" s="11"/>
    </row>
    <row r="119" spans="1:16" x14ac:dyDescent="0.2">
      <c r="A119" s="31"/>
      <c r="B119" s="16"/>
      <c r="C119" s="271"/>
      <c r="D119" s="271"/>
      <c r="E119" s="22"/>
      <c r="F119" s="16"/>
      <c r="G119" s="271"/>
      <c r="H119" s="271"/>
      <c r="I119" s="16"/>
      <c r="J119" s="283"/>
      <c r="K119" s="283"/>
      <c r="L119" s="283"/>
      <c r="M119" s="35"/>
      <c r="N119" s="11"/>
      <c r="O119" s="11"/>
      <c r="P119" s="11"/>
    </row>
    <row r="120" spans="1:16" ht="13.5" customHeight="1" x14ac:dyDescent="0.2">
      <c r="A120" s="33"/>
      <c r="B120" s="22"/>
      <c r="C120" s="286"/>
      <c r="D120" s="286"/>
      <c r="E120" s="101"/>
      <c r="F120" s="29"/>
      <c r="G120" s="288"/>
      <c r="H120" s="288"/>
      <c r="I120" s="34"/>
      <c r="J120" s="285"/>
      <c r="K120" s="285"/>
      <c r="L120" s="285"/>
      <c r="M120" s="34"/>
      <c r="N120" s="11"/>
      <c r="O120" s="11"/>
      <c r="P120" s="11"/>
    </row>
    <row r="121" spans="1:16" x14ac:dyDescent="0.2">
      <c r="A121" s="281"/>
      <c r="B121" s="281"/>
      <c r="C121" s="101"/>
      <c r="D121" s="101"/>
      <c r="E121" s="27"/>
      <c r="F121" s="101"/>
      <c r="G121" s="36"/>
      <c r="H121" s="36"/>
      <c r="I121" s="36"/>
      <c r="J121" s="36"/>
      <c r="K121" s="36"/>
      <c r="L121" s="36"/>
      <c r="M121" s="36"/>
      <c r="N121" s="11"/>
      <c r="O121" s="24"/>
      <c r="P121" s="11"/>
    </row>
    <row r="122" spans="1:16" x14ac:dyDescent="0.2">
      <c r="A122" s="31"/>
      <c r="B122" s="16"/>
      <c r="C122" s="271"/>
      <c r="D122" s="271"/>
      <c r="E122" s="22"/>
      <c r="F122" s="16"/>
      <c r="G122" s="271"/>
      <c r="H122" s="271"/>
      <c r="I122" s="16"/>
      <c r="J122" s="283"/>
      <c r="K122" s="283"/>
      <c r="L122" s="283"/>
      <c r="M122" s="35"/>
      <c r="N122" s="11"/>
      <c r="O122" s="11"/>
      <c r="P122" s="11"/>
    </row>
    <row r="123" spans="1:16" ht="16.5" customHeight="1" x14ac:dyDescent="0.2">
      <c r="A123" s="33"/>
      <c r="B123" s="22"/>
      <c r="C123" s="286"/>
      <c r="D123" s="286"/>
      <c r="E123" s="22"/>
      <c r="F123" s="29"/>
      <c r="G123" s="285"/>
      <c r="H123" s="285"/>
      <c r="I123" s="34"/>
      <c r="J123" s="285"/>
      <c r="K123" s="285"/>
      <c r="L123" s="285"/>
      <c r="M123" s="34"/>
      <c r="N123" s="11"/>
      <c r="O123" s="11"/>
      <c r="P123" s="11"/>
    </row>
    <row r="124" spans="1:16" ht="15" customHeight="1" x14ac:dyDescent="0.2">
      <c r="A124" s="33"/>
      <c r="B124" s="22"/>
      <c r="C124" s="286"/>
      <c r="D124" s="286"/>
      <c r="E124" s="22"/>
      <c r="F124" s="29"/>
      <c r="G124" s="285"/>
      <c r="H124" s="285"/>
      <c r="I124" s="34"/>
      <c r="J124" s="285"/>
      <c r="K124" s="285"/>
      <c r="L124" s="285"/>
      <c r="M124" s="34"/>
      <c r="N124" s="11"/>
      <c r="O124" s="11"/>
      <c r="P124" s="11"/>
    </row>
    <row r="125" spans="1:16" ht="22.5" customHeight="1" x14ac:dyDescent="0.2">
      <c r="A125" s="33"/>
      <c r="B125" s="22"/>
      <c r="C125" s="284"/>
      <c r="D125" s="284"/>
      <c r="E125" s="22"/>
      <c r="F125" s="29"/>
      <c r="G125" s="285"/>
      <c r="H125" s="285"/>
      <c r="I125" s="34"/>
      <c r="J125" s="285"/>
      <c r="K125" s="285"/>
      <c r="L125" s="285"/>
      <c r="M125" s="34"/>
      <c r="N125" s="11"/>
      <c r="O125" s="11"/>
      <c r="P125" s="11"/>
    </row>
    <row r="126" spans="1:16" ht="23.25" customHeight="1" x14ac:dyDescent="0.2">
      <c r="A126" s="33"/>
      <c r="B126" s="22"/>
      <c r="C126" s="286"/>
      <c r="D126" s="286"/>
      <c r="E126" s="22"/>
      <c r="F126" s="29"/>
      <c r="G126" s="285"/>
      <c r="H126" s="285"/>
      <c r="I126" s="34"/>
      <c r="J126" s="285"/>
      <c r="K126" s="285"/>
      <c r="L126" s="285"/>
      <c r="M126" s="34"/>
      <c r="N126" s="11"/>
      <c r="O126" s="11"/>
      <c r="P126" s="11"/>
    </row>
    <row r="127" spans="1:16" ht="27.75" customHeight="1" x14ac:dyDescent="0.2">
      <c r="A127" s="33"/>
      <c r="B127" s="22"/>
      <c r="C127" s="286"/>
      <c r="D127" s="286"/>
      <c r="E127" s="22"/>
      <c r="F127" s="29"/>
      <c r="G127" s="285"/>
      <c r="H127" s="285"/>
      <c r="I127" s="34"/>
      <c r="J127" s="285"/>
      <c r="K127" s="285"/>
      <c r="L127" s="285"/>
      <c r="M127" s="34"/>
      <c r="N127" s="11"/>
      <c r="O127" s="11"/>
      <c r="P127" s="11"/>
    </row>
    <row r="128" spans="1:16" ht="28.5" customHeight="1" x14ac:dyDescent="0.2">
      <c r="A128" s="33"/>
      <c r="B128" s="22"/>
      <c r="C128" s="284"/>
      <c r="D128" s="284"/>
      <c r="E128" s="22"/>
      <c r="F128" s="29"/>
      <c r="G128" s="285"/>
      <c r="H128" s="285"/>
      <c r="I128" s="34"/>
      <c r="J128" s="285"/>
      <c r="K128" s="285"/>
      <c r="L128" s="285"/>
      <c r="M128" s="34"/>
      <c r="N128" s="11"/>
      <c r="O128" s="11"/>
      <c r="P128" s="11"/>
    </row>
    <row r="129" spans="1:16" ht="14.25" customHeight="1" x14ac:dyDescent="0.2">
      <c r="A129" s="33"/>
      <c r="B129" s="22"/>
      <c r="C129" s="286"/>
      <c r="D129" s="286"/>
      <c r="E129" s="22"/>
      <c r="F129" s="29"/>
      <c r="G129" s="285"/>
      <c r="H129" s="285"/>
      <c r="I129" s="34"/>
      <c r="J129" s="285"/>
      <c r="K129" s="285"/>
      <c r="L129" s="285"/>
      <c r="M129" s="34"/>
      <c r="N129" s="11"/>
      <c r="O129" s="11"/>
      <c r="P129" s="11"/>
    </row>
    <row r="130" spans="1:16" ht="42.75" customHeight="1" x14ac:dyDescent="0.2">
      <c r="A130" s="33"/>
      <c r="B130" s="22"/>
      <c r="C130" s="286"/>
      <c r="D130" s="286"/>
      <c r="E130" s="22"/>
      <c r="F130" s="29"/>
      <c r="G130" s="285"/>
      <c r="H130" s="285"/>
      <c r="I130" s="34"/>
      <c r="J130" s="285"/>
      <c r="K130" s="285"/>
      <c r="L130" s="285"/>
      <c r="M130" s="34"/>
      <c r="N130" s="11"/>
      <c r="O130" s="11"/>
      <c r="P130" s="11"/>
    </row>
    <row r="131" spans="1:16" ht="28.5" customHeight="1" x14ac:dyDescent="0.2">
      <c r="A131" s="33"/>
      <c r="B131" s="22"/>
      <c r="C131" s="284"/>
      <c r="D131" s="284"/>
      <c r="E131" s="22"/>
      <c r="F131" s="29"/>
      <c r="G131" s="285"/>
      <c r="H131" s="285"/>
      <c r="I131" s="34"/>
      <c r="J131" s="285"/>
      <c r="K131" s="285"/>
      <c r="L131" s="285"/>
      <c r="M131" s="34"/>
      <c r="N131" s="11"/>
      <c r="O131" s="25"/>
      <c r="P131" s="11"/>
    </row>
    <row r="132" spans="1:16" ht="26.25" customHeight="1" x14ac:dyDescent="0.2">
      <c r="A132" s="33"/>
      <c r="B132" s="22"/>
      <c r="C132" s="284"/>
      <c r="D132" s="284"/>
      <c r="E132" s="22"/>
      <c r="F132" s="29"/>
      <c r="G132" s="285"/>
      <c r="H132" s="285"/>
      <c r="I132" s="34"/>
      <c r="J132" s="285"/>
      <c r="K132" s="285"/>
      <c r="L132" s="285"/>
      <c r="M132" s="34"/>
      <c r="N132" s="11"/>
      <c r="O132" s="11"/>
      <c r="P132" s="11"/>
    </row>
    <row r="133" spans="1:16" ht="32.25" customHeight="1" x14ac:dyDescent="0.2">
      <c r="A133" s="33"/>
      <c r="B133" s="22"/>
      <c r="C133" s="284"/>
      <c r="D133" s="284"/>
      <c r="E133" s="22"/>
      <c r="F133" s="29"/>
      <c r="G133" s="285"/>
      <c r="H133" s="285"/>
      <c r="I133" s="34"/>
      <c r="J133" s="285"/>
      <c r="K133" s="285"/>
      <c r="L133" s="285"/>
      <c r="M133" s="34"/>
      <c r="N133" s="11"/>
      <c r="O133" s="11"/>
      <c r="P133" s="11"/>
    </row>
    <row r="134" spans="1:16" ht="31.5" customHeight="1" x14ac:dyDescent="0.2">
      <c r="A134" s="33"/>
      <c r="B134" s="22"/>
      <c r="C134" s="284"/>
      <c r="D134" s="284"/>
      <c r="E134" s="22"/>
      <c r="F134" s="29"/>
      <c r="G134" s="285"/>
      <c r="H134" s="285"/>
      <c r="I134" s="34"/>
      <c r="J134" s="285"/>
      <c r="K134" s="285"/>
      <c r="L134" s="285"/>
      <c r="M134" s="34"/>
      <c r="N134" s="11"/>
      <c r="O134" s="11"/>
      <c r="P134" s="11"/>
    </row>
    <row r="135" spans="1:16" ht="27.75" customHeight="1" x14ac:dyDescent="0.2">
      <c r="A135" s="33"/>
      <c r="B135" s="22"/>
      <c r="C135" s="284"/>
      <c r="D135" s="284"/>
      <c r="E135" s="22"/>
      <c r="F135" s="29"/>
      <c r="G135" s="285"/>
      <c r="H135" s="285"/>
      <c r="I135" s="34"/>
      <c r="J135" s="285"/>
      <c r="K135" s="285"/>
      <c r="L135" s="285"/>
      <c r="M135" s="34"/>
      <c r="N135" s="11"/>
      <c r="O135" s="11"/>
      <c r="P135" s="11"/>
    </row>
    <row r="136" spans="1:16" ht="29.25" customHeight="1" x14ac:dyDescent="0.2">
      <c r="A136" s="33"/>
      <c r="B136" s="22"/>
      <c r="C136" s="284"/>
      <c r="D136" s="284"/>
      <c r="E136" s="22"/>
      <c r="F136" s="29"/>
      <c r="G136" s="285"/>
      <c r="H136" s="285"/>
      <c r="I136" s="34"/>
      <c r="J136" s="285"/>
      <c r="K136" s="285"/>
      <c r="L136" s="285"/>
      <c r="M136" s="34"/>
      <c r="N136" s="11"/>
      <c r="O136" s="11"/>
      <c r="P136" s="11"/>
    </row>
    <row r="137" spans="1:16" ht="29.25" customHeight="1" x14ac:dyDescent="0.2">
      <c r="A137" s="33"/>
      <c r="B137" s="22"/>
      <c r="C137" s="284"/>
      <c r="D137" s="284"/>
      <c r="E137" s="22"/>
      <c r="F137" s="29"/>
      <c r="G137" s="285"/>
      <c r="H137" s="285"/>
      <c r="I137" s="34"/>
      <c r="J137" s="285"/>
      <c r="K137" s="285"/>
      <c r="L137" s="285"/>
      <c r="M137" s="34"/>
      <c r="N137" s="11"/>
      <c r="O137" s="11"/>
      <c r="P137" s="11"/>
    </row>
    <row r="138" spans="1:16" ht="30" customHeight="1" x14ac:dyDescent="0.2">
      <c r="A138" s="33"/>
      <c r="B138" s="22"/>
      <c r="C138" s="284"/>
      <c r="D138" s="284"/>
      <c r="E138" s="22"/>
      <c r="F138" s="29"/>
      <c r="G138" s="285"/>
      <c r="H138" s="285"/>
      <c r="I138" s="34"/>
      <c r="J138" s="285"/>
      <c r="K138" s="285"/>
      <c r="L138" s="285"/>
      <c r="M138" s="34"/>
      <c r="N138" s="11"/>
      <c r="O138" s="11"/>
      <c r="P138" s="11"/>
    </row>
    <row r="139" spans="1:16" ht="30" customHeight="1" x14ac:dyDescent="0.2">
      <c r="A139" s="33"/>
      <c r="B139" s="22"/>
      <c r="C139" s="284"/>
      <c r="D139" s="284"/>
      <c r="E139" s="22"/>
      <c r="F139" s="29"/>
      <c r="G139" s="285"/>
      <c r="H139" s="285"/>
      <c r="I139" s="34"/>
      <c r="J139" s="285"/>
      <c r="K139" s="285"/>
      <c r="L139" s="285"/>
      <c r="M139" s="34"/>
      <c r="N139" s="11"/>
      <c r="O139" s="11"/>
      <c r="P139" s="11"/>
    </row>
    <row r="140" spans="1:16" ht="30" customHeight="1" x14ac:dyDescent="0.2">
      <c r="A140" s="33"/>
      <c r="B140" s="22"/>
      <c r="C140" s="284"/>
      <c r="D140" s="284"/>
      <c r="E140" s="22"/>
      <c r="F140" s="29"/>
      <c r="G140" s="285"/>
      <c r="H140" s="285"/>
      <c r="I140" s="34"/>
      <c r="J140" s="285"/>
      <c r="K140" s="285"/>
      <c r="L140" s="285"/>
      <c r="M140" s="34"/>
      <c r="N140" s="11"/>
      <c r="O140" s="11"/>
      <c r="P140" s="11"/>
    </row>
    <row r="141" spans="1:16" ht="18" customHeight="1" x14ac:dyDescent="0.2">
      <c r="A141" s="33"/>
      <c r="B141" s="22"/>
      <c r="C141" s="286"/>
      <c r="D141" s="286"/>
      <c r="E141" s="22"/>
      <c r="F141" s="29"/>
      <c r="G141" s="285"/>
      <c r="H141" s="285"/>
      <c r="I141" s="34"/>
      <c r="J141" s="285"/>
      <c r="K141" s="285"/>
      <c r="L141" s="285"/>
      <c r="M141" s="34"/>
      <c r="N141" s="11"/>
      <c r="O141" s="11"/>
      <c r="P141" s="11"/>
    </row>
    <row r="142" spans="1:16" ht="27.75" customHeight="1" x14ac:dyDescent="0.2">
      <c r="A142" s="33"/>
      <c r="B142" s="22"/>
      <c r="C142" s="284"/>
      <c r="D142" s="284"/>
      <c r="E142" s="22"/>
      <c r="F142" s="29"/>
      <c r="G142" s="285"/>
      <c r="H142" s="285"/>
      <c r="I142" s="34"/>
      <c r="J142" s="285"/>
      <c r="K142" s="285"/>
      <c r="L142" s="285"/>
      <c r="M142" s="34"/>
      <c r="N142" s="11"/>
      <c r="O142" s="11"/>
      <c r="P142" s="11"/>
    </row>
    <row r="143" spans="1:16" ht="30.75" customHeight="1" x14ac:dyDescent="0.2">
      <c r="A143" s="33"/>
      <c r="B143" s="22"/>
      <c r="C143" s="284"/>
      <c r="D143" s="284"/>
      <c r="E143" s="22"/>
      <c r="F143" s="29"/>
      <c r="G143" s="285"/>
      <c r="H143" s="285"/>
      <c r="I143" s="34"/>
      <c r="J143" s="285"/>
      <c r="K143" s="285"/>
      <c r="L143" s="285"/>
      <c r="M143" s="34"/>
      <c r="N143" s="11"/>
      <c r="O143" s="11"/>
      <c r="P143" s="11"/>
    </row>
    <row r="144" spans="1:16" ht="30" customHeight="1" x14ac:dyDescent="0.2">
      <c r="A144" s="33"/>
      <c r="B144" s="22"/>
      <c r="C144" s="284"/>
      <c r="D144" s="284"/>
      <c r="E144" s="22"/>
      <c r="F144" s="29"/>
      <c r="G144" s="285"/>
      <c r="H144" s="285"/>
      <c r="I144" s="34"/>
      <c r="J144" s="285"/>
      <c r="K144" s="285"/>
      <c r="L144" s="285"/>
      <c r="M144" s="34"/>
      <c r="N144" s="11"/>
      <c r="O144" s="11"/>
      <c r="P144" s="11"/>
    </row>
    <row r="145" spans="1:16" ht="29.25" customHeight="1" x14ac:dyDescent="0.2">
      <c r="A145" s="33"/>
      <c r="B145" s="22"/>
      <c r="C145" s="284"/>
      <c r="D145" s="284"/>
      <c r="E145" s="22"/>
      <c r="F145" s="29"/>
      <c r="G145" s="285"/>
      <c r="H145" s="285"/>
      <c r="I145" s="34"/>
      <c r="J145" s="285"/>
      <c r="K145" s="285"/>
      <c r="L145" s="285"/>
      <c r="M145" s="34"/>
      <c r="N145" s="11"/>
      <c r="O145" s="11"/>
      <c r="P145" s="11"/>
    </row>
    <row r="146" spans="1:16" ht="31.5" customHeight="1" x14ac:dyDescent="0.2">
      <c r="A146" s="33"/>
      <c r="B146" s="22"/>
      <c r="C146" s="284"/>
      <c r="D146" s="284"/>
      <c r="E146" s="22"/>
      <c r="F146" s="29"/>
      <c r="G146" s="285"/>
      <c r="H146" s="285"/>
      <c r="I146" s="34"/>
      <c r="J146" s="285"/>
      <c r="K146" s="285"/>
      <c r="L146" s="285"/>
      <c r="M146" s="34"/>
      <c r="N146" s="11"/>
      <c r="O146" s="11"/>
      <c r="P146" s="11"/>
    </row>
    <row r="147" spans="1:16" ht="32.25" customHeight="1" x14ac:dyDescent="0.2">
      <c r="A147" s="33"/>
      <c r="B147" s="22"/>
      <c r="C147" s="287"/>
      <c r="D147" s="287"/>
      <c r="E147" s="22"/>
      <c r="F147" s="22"/>
      <c r="G147" s="285"/>
      <c r="H147" s="285"/>
      <c r="I147" s="34"/>
      <c r="J147" s="285"/>
      <c r="K147" s="285"/>
      <c r="L147" s="285"/>
      <c r="M147" s="34"/>
      <c r="N147" s="11"/>
      <c r="O147" s="11"/>
      <c r="P147" s="11"/>
    </row>
    <row r="148" spans="1:16" ht="18.75" customHeight="1" x14ac:dyDescent="0.2">
      <c r="A148" s="33"/>
      <c r="B148" s="22"/>
      <c r="C148" s="284"/>
      <c r="D148" s="284"/>
      <c r="E148" s="22"/>
      <c r="F148" s="29"/>
      <c r="G148" s="285"/>
      <c r="H148" s="285"/>
      <c r="I148" s="34"/>
      <c r="J148" s="285"/>
      <c r="K148" s="285"/>
      <c r="L148" s="285"/>
      <c r="M148" s="34"/>
      <c r="N148" s="11"/>
      <c r="O148" s="11"/>
      <c r="P148" s="11"/>
    </row>
    <row r="149" spans="1:16" ht="12.75" customHeight="1" x14ac:dyDescent="0.2">
      <c r="A149" s="33"/>
      <c r="B149" s="22"/>
      <c r="C149" s="284"/>
      <c r="D149" s="284"/>
      <c r="E149" s="27"/>
      <c r="F149" s="29"/>
      <c r="G149" s="285"/>
      <c r="H149" s="285"/>
      <c r="I149" s="34"/>
      <c r="J149" s="285"/>
      <c r="K149" s="285"/>
      <c r="L149" s="285"/>
      <c r="M149" s="34"/>
      <c r="N149" s="11"/>
      <c r="O149" s="11"/>
      <c r="P149" s="11"/>
    </row>
    <row r="150" spans="1:16" x14ac:dyDescent="0.2">
      <c r="A150" s="31"/>
      <c r="B150" s="16"/>
      <c r="C150" s="271"/>
      <c r="D150" s="271"/>
      <c r="E150" s="22"/>
      <c r="F150" s="16"/>
      <c r="G150" s="271"/>
      <c r="H150" s="271"/>
      <c r="I150" s="16"/>
      <c r="J150" s="283"/>
      <c r="K150" s="283"/>
      <c r="L150" s="283"/>
      <c r="M150" s="35"/>
      <c r="N150" s="11"/>
      <c r="O150" s="11"/>
      <c r="P150" s="11"/>
    </row>
    <row r="151" spans="1:16" x14ac:dyDescent="0.2">
      <c r="A151" s="33"/>
      <c r="B151" s="22"/>
      <c r="C151" s="286"/>
      <c r="D151" s="286"/>
      <c r="E151" s="22"/>
      <c r="F151" s="29"/>
      <c r="G151" s="285"/>
      <c r="H151" s="285"/>
      <c r="I151" s="34"/>
      <c r="J151" s="285"/>
      <c r="K151" s="285"/>
      <c r="L151" s="285"/>
      <c r="M151" s="34"/>
      <c r="N151" s="11"/>
      <c r="O151" s="11"/>
      <c r="P151" s="11"/>
    </row>
    <row r="152" spans="1:16" ht="22.5" customHeight="1" x14ac:dyDescent="0.2">
      <c r="A152" s="33"/>
      <c r="B152" s="22"/>
      <c r="C152" s="286"/>
      <c r="D152" s="286"/>
      <c r="E152" s="22"/>
      <c r="F152" s="29"/>
      <c r="G152" s="285"/>
      <c r="H152" s="285"/>
      <c r="I152" s="34"/>
      <c r="J152" s="285"/>
      <c r="K152" s="285"/>
      <c r="L152" s="285"/>
      <c r="M152" s="34"/>
      <c r="N152" s="11"/>
      <c r="O152" s="11"/>
      <c r="P152" s="11"/>
    </row>
    <row r="153" spans="1:16" ht="21.75" customHeight="1" x14ac:dyDescent="0.2">
      <c r="A153" s="33"/>
      <c r="B153" s="22"/>
      <c r="C153" s="284"/>
      <c r="D153" s="284"/>
      <c r="E153" s="22"/>
      <c r="F153" s="29"/>
      <c r="G153" s="285"/>
      <c r="H153" s="285"/>
      <c r="I153" s="34"/>
      <c r="J153" s="285"/>
      <c r="K153" s="285"/>
      <c r="L153" s="285"/>
      <c r="M153" s="34"/>
      <c r="N153" s="11"/>
      <c r="O153" s="11"/>
      <c r="P153" s="11"/>
    </row>
    <row r="154" spans="1:16" ht="24" customHeight="1" x14ac:dyDescent="0.2">
      <c r="A154" s="33"/>
      <c r="B154" s="22"/>
      <c r="C154" s="286"/>
      <c r="D154" s="286"/>
      <c r="E154" s="101"/>
      <c r="F154" s="29"/>
      <c r="G154" s="285"/>
      <c r="H154" s="285"/>
      <c r="I154" s="34"/>
      <c r="J154" s="285"/>
      <c r="K154" s="285"/>
      <c r="L154" s="285"/>
      <c r="M154" s="34"/>
      <c r="N154" s="11"/>
      <c r="O154" s="11"/>
      <c r="P154" s="11"/>
    </row>
    <row r="155" spans="1:16" x14ac:dyDescent="0.2">
      <c r="A155" s="281"/>
      <c r="B155" s="281"/>
      <c r="C155" s="101"/>
      <c r="D155" s="101"/>
      <c r="E155" s="27"/>
      <c r="F155" s="101"/>
      <c r="G155" s="36"/>
      <c r="H155" s="36"/>
      <c r="I155" s="36"/>
      <c r="J155" s="36"/>
      <c r="K155" s="36"/>
      <c r="L155" s="36"/>
      <c r="M155" s="36"/>
      <c r="N155" s="11"/>
      <c r="O155" s="24"/>
      <c r="P155" s="11"/>
    </row>
    <row r="156" spans="1:16" x14ac:dyDescent="0.2">
      <c r="A156" s="31"/>
      <c r="B156" s="16"/>
      <c r="C156" s="271"/>
      <c r="D156" s="271"/>
      <c r="E156" s="22"/>
      <c r="F156" s="16"/>
      <c r="G156" s="271"/>
      <c r="H156" s="271"/>
      <c r="I156" s="16"/>
      <c r="J156" s="283"/>
      <c r="K156" s="283"/>
      <c r="L156" s="283"/>
      <c r="M156" s="35"/>
      <c r="N156" s="11"/>
      <c r="O156" s="11"/>
      <c r="P156" s="11"/>
    </row>
    <row r="157" spans="1:16" ht="30.75" customHeight="1" x14ac:dyDescent="0.2">
      <c r="A157" s="33"/>
      <c r="B157" s="22"/>
      <c r="C157" s="284"/>
      <c r="D157" s="284"/>
      <c r="E157" s="22"/>
      <c r="F157" s="29"/>
      <c r="G157" s="285"/>
      <c r="H157" s="285"/>
      <c r="I157" s="34"/>
      <c r="J157" s="285"/>
      <c r="K157" s="285"/>
      <c r="L157" s="285"/>
      <c r="M157" s="34"/>
      <c r="N157" s="11"/>
      <c r="O157" s="11"/>
      <c r="P157" s="11"/>
    </row>
    <row r="158" spans="1:16" ht="30" customHeight="1" x14ac:dyDescent="0.2">
      <c r="A158" s="33"/>
      <c r="B158" s="22"/>
      <c r="C158" s="284"/>
      <c r="D158" s="284"/>
      <c r="E158" s="22"/>
      <c r="F158" s="29"/>
      <c r="G158" s="285"/>
      <c r="H158" s="285"/>
      <c r="I158" s="34"/>
      <c r="J158" s="285"/>
      <c r="K158" s="285"/>
      <c r="L158" s="285"/>
      <c r="M158" s="34"/>
      <c r="N158" s="11"/>
      <c r="O158" s="11"/>
      <c r="P158" s="11"/>
    </row>
    <row r="159" spans="1:16" ht="28.5" customHeight="1" x14ac:dyDescent="0.2">
      <c r="A159" s="33"/>
      <c r="B159" s="22"/>
      <c r="C159" s="284"/>
      <c r="D159" s="284"/>
      <c r="E159" s="22"/>
      <c r="F159" s="29"/>
      <c r="G159" s="285"/>
      <c r="H159" s="285"/>
      <c r="I159" s="34"/>
      <c r="J159" s="285"/>
      <c r="K159" s="285"/>
      <c r="L159" s="285"/>
      <c r="M159" s="34"/>
      <c r="N159" s="11"/>
      <c r="O159" s="11"/>
      <c r="P159" s="11"/>
    </row>
    <row r="160" spans="1:16" ht="42.75" customHeight="1" x14ac:dyDescent="0.2">
      <c r="A160" s="33"/>
      <c r="B160" s="22"/>
      <c r="C160" s="284"/>
      <c r="D160" s="284"/>
      <c r="E160" s="22"/>
      <c r="F160" s="29"/>
      <c r="G160" s="285"/>
      <c r="H160" s="285"/>
      <c r="I160" s="34"/>
      <c r="J160" s="285"/>
      <c r="K160" s="285"/>
      <c r="L160" s="285"/>
      <c r="M160" s="34"/>
      <c r="N160" s="11"/>
      <c r="O160" s="11"/>
      <c r="P160" s="11"/>
    </row>
    <row r="161" spans="1:16" ht="26.25" customHeight="1" x14ac:dyDescent="0.2">
      <c r="A161" s="33"/>
      <c r="B161" s="22"/>
      <c r="C161" s="287"/>
      <c r="D161" s="287"/>
      <c r="E161" s="22"/>
      <c r="F161" s="22"/>
      <c r="G161" s="285"/>
      <c r="H161" s="285"/>
      <c r="I161" s="34"/>
      <c r="J161" s="285"/>
      <c r="K161" s="285"/>
      <c r="L161" s="285"/>
      <c r="M161" s="34"/>
      <c r="N161" s="11"/>
      <c r="O161" s="11"/>
      <c r="P161" s="11"/>
    </row>
    <row r="162" spans="1:16" ht="16.5" customHeight="1" x14ac:dyDescent="0.2">
      <c r="A162" s="33"/>
      <c r="B162" s="22"/>
      <c r="C162" s="287"/>
      <c r="D162" s="287"/>
      <c r="E162" s="22"/>
      <c r="F162" s="22"/>
      <c r="G162" s="285"/>
      <c r="H162" s="285"/>
      <c r="I162" s="34"/>
      <c r="J162" s="285"/>
      <c r="K162" s="285"/>
      <c r="L162" s="285"/>
      <c r="M162" s="34"/>
      <c r="N162" s="11"/>
      <c r="O162" s="11"/>
      <c r="P162" s="11"/>
    </row>
    <row r="163" spans="1:16" ht="27" customHeight="1" x14ac:dyDescent="0.2">
      <c r="A163" s="33"/>
      <c r="B163" s="22"/>
      <c r="C163" s="287"/>
      <c r="D163" s="287"/>
      <c r="E163" s="22"/>
      <c r="F163" s="22"/>
      <c r="G163" s="285"/>
      <c r="H163" s="285"/>
      <c r="I163" s="34"/>
      <c r="J163" s="285"/>
      <c r="K163" s="285"/>
      <c r="L163" s="285"/>
      <c r="M163" s="34"/>
      <c r="N163" s="11"/>
      <c r="O163" s="11"/>
      <c r="P163" s="11"/>
    </row>
    <row r="164" spans="1:16" ht="24.75" customHeight="1" x14ac:dyDescent="0.2">
      <c r="A164" s="33"/>
      <c r="B164" s="22"/>
      <c r="C164" s="287"/>
      <c r="D164" s="287"/>
      <c r="E164" s="16"/>
      <c r="F164" s="22"/>
      <c r="G164" s="285"/>
      <c r="H164" s="285"/>
      <c r="I164" s="34"/>
      <c r="J164" s="285"/>
      <c r="K164" s="285"/>
      <c r="L164" s="285"/>
      <c r="M164" s="34"/>
      <c r="N164" s="11"/>
      <c r="O164" s="11"/>
      <c r="P164" s="11"/>
    </row>
    <row r="165" spans="1:16" ht="31.5" customHeight="1" x14ac:dyDescent="0.2">
      <c r="A165" s="33"/>
      <c r="B165" s="22"/>
      <c r="C165" s="286"/>
      <c r="D165" s="286"/>
      <c r="E165" s="22"/>
      <c r="F165" s="29"/>
      <c r="G165" s="285"/>
      <c r="H165" s="285"/>
      <c r="I165" s="34"/>
      <c r="J165" s="285"/>
      <c r="K165" s="285"/>
      <c r="L165" s="285"/>
      <c r="M165" s="34"/>
      <c r="N165" s="11"/>
      <c r="O165" s="11"/>
      <c r="P165" s="11"/>
    </row>
    <row r="166" spans="1:16" ht="30.75" customHeight="1" x14ac:dyDescent="0.2">
      <c r="A166" s="33"/>
      <c r="B166" s="22"/>
      <c r="C166" s="284"/>
      <c r="D166" s="284"/>
      <c r="E166" s="22"/>
      <c r="F166" s="29"/>
      <c r="G166" s="285"/>
      <c r="H166" s="285"/>
      <c r="I166" s="34"/>
      <c r="J166" s="285"/>
      <c r="K166" s="285"/>
      <c r="L166" s="285"/>
      <c r="M166" s="34"/>
      <c r="N166" s="11"/>
      <c r="O166" s="11"/>
      <c r="P166" s="11"/>
    </row>
    <row r="167" spans="1:16" x14ac:dyDescent="0.2">
      <c r="A167" s="33"/>
      <c r="B167" s="22"/>
      <c r="C167" s="286"/>
      <c r="D167" s="286"/>
      <c r="E167" s="27"/>
      <c r="F167" s="29"/>
      <c r="G167" s="285"/>
      <c r="H167" s="285"/>
      <c r="I167" s="34"/>
      <c r="J167" s="285"/>
      <c r="K167" s="285"/>
      <c r="L167" s="285"/>
      <c r="M167" s="34"/>
      <c r="N167" s="11"/>
      <c r="O167" s="11"/>
      <c r="P167" s="11"/>
    </row>
    <row r="168" spans="1:16" x14ac:dyDescent="0.2">
      <c r="A168" s="31"/>
      <c r="B168" s="16"/>
      <c r="C168" s="271"/>
      <c r="D168" s="271"/>
      <c r="E168" s="22"/>
      <c r="F168" s="16"/>
      <c r="G168" s="271"/>
      <c r="H168" s="271"/>
      <c r="I168" s="16"/>
      <c r="J168" s="283"/>
      <c r="K168" s="283"/>
      <c r="L168" s="283"/>
      <c r="M168" s="32"/>
      <c r="N168" s="11"/>
      <c r="O168" s="11"/>
      <c r="P168" s="11"/>
    </row>
    <row r="169" spans="1:16" ht="29.25" customHeight="1" x14ac:dyDescent="0.2">
      <c r="A169" s="33"/>
      <c r="B169" s="22"/>
      <c r="C169" s="286"/>
      <c r="D169" s="286"/>
      <c r="E169" s="22"/>
      <c r="F169" s="29"/>
      <c r="G169" s="285"/>
      <c r="H169" s="285"/>
      <c r="I169" s="34"/>
      <c r="J169" s="285"/>
      <c r="K169" s="285"/>
      <c r="L169" s="285"/>
      <c r="M169" s="34"/>
      <c r="N169" s="11"/>
      <c r="O169" s="11"/>
      <c r="P169" s="11"/>
    </row>
    <row r="170" spans="1:16" ht="33" customHeight="1" x14ac:dyDescent="0.2">
      <c r="A170" s="33"/>
      <c r="B170" s="22"/>
      <c r="C170" s="284"/>
      <c r="D170" s="284"/>
      <c r="E170" s="22"/>
      <c r="F170" s="29"/>
      <c r="G170" s="285"/>
      <c r="H170" s="285"/>
      <c r="I170" s="34"/>
      <c r="J170" s="285"/>
      <c r="K170" s="285"/>
      <c r="L170" s="285"/>
      <c r="M170" s="34"/>
      <c r="N170" s="11"/>
      <c r="O170" s="11"/>
      <c r="P170" s="11"/>
    </row>
    <row r="171" spans="1:16" ht="18" customHeight="1" x14ac:dyDescent="0.2">
      <c r="A171" s="33"/>
      <c r="B171" s="22"/>
      <c r="C171" s="284"/>
      <c r="D171" s="284"/>
      <c r="E171" s="22"/>
      <c r="F171" s="29"/>
      <c r="G171" s="285"/>
      <c r="H171" s="285"/>
      <c r="I171" s="34"/>
      <c r="J171" s="285"/>
      <c r="K171" s="285"/>
      <c r="L171" s="285"/>
      <c r="M171" s="34"/>
      <c r="N171" s="11"/>
      <c r="O171" s="11"/>
      <c r="P171" s="11"/>
    </row>
    <row r="172" spans="1:16" ht="24" customHeight="1" x14ac:dyDescent="0.2">
      <c r="A172" s="33"/>
      <c r="B172" s="22"/>
      <c r="C172" s="284"/>
      <c r="D172" s="284"/>
      <c r="E172" s="22"/>
      <c r="F172" s="29"/>
      <c r="G172" s="285"/>
      <c r="H172" s="285"/>
      <c r="I172" s="34"/>
      <c r="J172" s="285"/>
      <c r="K172" s="285"/>
      <c r="L172" s="285"/>
      <c r="M172" s="34"/>
      <c r="N172" s="11"/>
      <c r="O172" s="11"/>
      <c r="P172" s="11"/>
    </row>
    <row r="173" spans="1:16" ht="17.25" customHeight="1" x14ac:dyDescent="0.2">
      <c r="A173" s="33"/>
      <c r="B173" s="22"/>
      <c r="C173" s="286"/>
      <c r="D173" s="286"/>
      <c r="E173" s="22"/>
      <c r="F173" s="29"/>
      <c r="G173" s="285"/>
      <c r="H173" s="285"/>
      <c r="I173" s="34"/>
      <c r="J173" s="285"/>
      <c r="K173" s="285"/>
      <c r="L173" s="285"/>
      <c r="M173" s="34"/>
      <c r="N173" s="11"/>
      <c r="O173" s="11"/>
      <c r="P173" s="11"/>
    </row>
    <row r="174" spans="1:16" ht="41.25" customHeight="1" x14ac:dyDescent="0.2">
      <c r="A174" s="33"/>
      <c r="B174" s="22"/>
      <c r="C174" s="284"/>
      <c r="D174" s="284"/>
      <c r="E174" s="22"/>
      <c r="F174" s="29"/>
      <c r="G174" s="285"/>
      <c r="H174" s="285"/>
      <c r="I174" s="34"/>
      <c r="J174" s="285"/>
      <c r="K174" s="285"/>
      <c r="L174" s="285"/>
      <c r="M174" s="34"/>
      <c r="N174" s="11"/>
      <c r="O174" s="11"/>
      <c r="P174" s="11"/>
    </row>
    <row r="175" spans="1:16" ht="43.5" customHeight="1" x14ac:dyDescent="0.2">
      <c r="A175" s="33"/>
      <c r="B175" s="22"/>
      <c r="C175" s="284"/>
      <c r="D175" s="284"/>
      <c r="E175" s="22"/>
      <c r="F175" s="29"/>
      <c r="G175" s="285"/>
      <c r="H175" s="285"/>
      <c r="I175" s="34"/>
      <c r="J175" s="285"/>
      <c r="K175" s="285"/>
      <c r="L175" s="285"/>
      <c r="M175" s="34"/>
      <c r="N175" s="11"/>
      <c r="O175" s="11"/>
      <c r="P175" s="11"/>
    </row>
    <row r="176" spans="1:16" ht="35.25" customHeight="1" x14ac:dyDescent="0.2">
      <c r="A176" s="33"/>
      <c r="B176" s="22"/>
      <c r="C176" s="284"/>
      <c r="D176" s="284"/>
      <c r="E176" s="22"/>
      <c r="F176" s="29"/>
      <c r="G176" s="285"/>
      <c r="H176" s="285"/>
      <c r="I176" s="34"/>
      <c r="J176" s="285"/>
      <c r="K176" s="285"/>
      <c r="L176" s="285"/>
      <c r="M176" s="34"/>
      <c r="N176" s="11"/>
      <c r="O176" s="11"/>
      <c r="P176" s="11"/>
    </row>
    <row r="177" spans="1:16" ht="30" customHeight="1" x14ac:dyDescent="0.2">
      <c r="A177" s="33"/>
      <c r="B177" s="22"/>
      <c r="C177" s="284"/>
      <c r="D177" s="284"/>
      <c r="E177" s="27"/>
      <c r="F177" s="29"/>
      <c r="G177" s="285"/>
      <c r="H177" s="285"/>
      <c r="I177" s="34"/>
      <c r="J177" s="285"/>
      <c r="K177" s="285"/>
      <c r="L177" s="285"/>
      <c r="M177" s="34"/>
      <c r="N177" s="11"/>
      <c r="O177" s="11"/>
      <c r="P177" s="11"/>
    </row>
    <row r="178" spans="1:16" x14ac:dyDescent="0.2">
      <c r="A178" s="31"/>
      <c r="B178" s="16"/>
      <c r="C178" s="271"/>
      <c r="D178" s="271"/>
      <c r="E178" s="22"/>
      <c r="F178" s="16"/>
      <c r="G178" s="271"/>
      <c r="H178" s="271"/>
      <c r="I178" s="16"/>
      <c r="J178" s="283"/>
      <c r="K178" s="283"/>
      <c r="L178" s="283"/>
      <c r="M178" s="35"/>
      <c r="N178" s="11"/>
      <c r="O178" s="11"/>
      <c r="P178" s="11"/>
    </row>
    <row r="179" spans="1:16" ht="30" customHeight="1" x14ac:dyDescent="0.2">
      <c r="A179" s="33"/>
      <c r="B179" s="22"/>
      <c r="C179" s="284"/>
      <c r="D179" s="284"/>
      <c r="E179" s="22"/>
      <c r="F179" s="29"/>
      <c r="G179" s="285"/>
      <c r="H179" s="285"/>
      <c r="I179" s="34"/>
      <c r="J179" s="285"/>
      <c r="K179" s="285"/>
      <c r="L179" s="285"/>
      <c r="M179" s="34"/>
      <c r="N179" s="11"/>
      <c r="O179" s="11"/>
      <c r="P179" s="11"/>
    </row>
    <row r="180" spans="1:16" ht="28.5" customHeight="1" x14ac:dyDescent="0.2">
      <c r="A180" s="33"/>
      <c r="B180" s="22"/>
      <c r="C180" s="284"/>
      <c r="D180" s="284"/>
      <c r="E180" s="22"/>
      <c r="F180" s="29"/>
      <c r="G180" s="285"/>
      <c r="H180" s="285"/>
      <c r="I180" s="34"/>
      <c r="J180" s="285"/>
      <c r="K180" s="285"/>
      <c r="L180" s="285"/>
      <c r="M180" s="34"/>
      <c r="N180" s="11"/>
      <c r="O180" s="11"/>
      <c r="P180" s="11"/>
    </row>
    <row r="181" spans="1:16" x14ac:dyDescent="0.2">
      <c r="A181" s="33"/>
      <c r="B181" s="22"/>
      <c r="C181" s="286"/>
      <c r="D181" s="286"/>
      <c r="E181" s="22"/>
      <c r="F181" s="29"/>
      <c r="G181" s="285"/>
      <c r="H181" s="285"/>
      <c r="I181" s="34"/>
      <c r="J181" s="285"/>
      <c r="K181" s="285"/>
      <c r="L181" s="285"/>
      <c r="M181" s="34"/>
      <c r="N181" s="11"/>
      <c r="O181" s="11"/>
      <c r="P181" s="11"/>
    </row>
    <row r="182" spans="1:16" x14ac:dyDescent="0.2">
      <c r="A182" s="33"/>
      <c r="B182" s="22"/>
      <c r="C182" s="286"/>
      <c r="D182" s="286"/>
      <c r="E182" s="22"/>
      <c r="F182" s="29"/>
      <c r="G182" s="285"/>
      <c r="H182" s="285"/>
      <c r="I182" s="34"/>
      <c r="J182" s="285"/>
      <c r="K182" s="285"/>
      <c r="L182" s="285"/>
      <c r="M182" s="34"/>
      <c r="N182" s="11"/>
      <c r="O182" s="11"/>
      <c r="P182" s="11"/>
    </row>
    <row r="183" spans="1:16" x14ac:dyDescent="0.2">
      <c r="A183" s="33"/>
      <c r="B183" s="22"/>
      <c r="C183" s="284"/>
      <c r="D183" s="284"/>
      <c r="E183" s="22"/>
      <c r="F183" s="29"/>
      <c r="G183" s="285"/>
      <c r="H183" s="285"/>
      <c r="I183" s="34"/>
      <c r="J183" s="285"/>
      <c r="K183" s="285"/>
      <c r="L183" s="285"/>
      <c r="M183" s="34"/>
      <c r="N183" s="11"/>
      <c r="O183" s="11"/>
      <c r="P183" s="11"/>
    </row>
    <row r="184" spans="1:16" ht="39.75" customHeight="1" x14ac:dyDescent="0.2">
      <c r="A184" s="33"/>
      <c r="B184" s="22"/>
      <c r="C184" s="284"/>
      <c r="D184" s="284"/>
      <c r="E184" s="22"/>
      <c r="F184" s="29"/>
      <c r="G184" s="285"/>
      <c r="H184" s="285"/>
      <c r="I184" s="34"/>
      <c r="J184" s="285"/>
      <c r="K184" s="285"/>
      <c r="L184" s="285"/>
      <c r="M184" s="34"/>
      <c r="N184" s="11"/>
      <c r="O184" s="11"/>
      <c r="P184" s="11"/>
    </row>
    <row r="185" spans="1:16" x14ac:dyDescent="0.2">
      <c r="A185" s="33"/>
      <c r="B185" s="22"/>
      <c r="C185" s="286"/>
      <c r="D185" s="286"/>
      <c r="E185" s="22"/>
      <c r="F185" s="29"/>
      <c r="G185" s="285"/>
      <c r="H185" s="285"/>
      <c r="I185" s="34"/>
      <c r="J185" s="285"/>
      <c r="K185" s="285"/>
      <c r="L185" s="285"/>
      <c r="M185" s="34"/>
      <c r="N185" s="11"/>
      <c r="O185" s="11"/>
      <c r="P185" s="11"/>
    </row>
    <row r="186" spans="1:16" ht="18.75" customHeight="1" x14ac:dyDescent="0.2">
      <c r="A186" s="33"/>
      <c r="B186" s="22"/>
      <c r="C186" s="284"/>
      <c r="D186" s="284"/>
      <c r="E186" s="22"/>
      <c r="F186" s="29"/>
      <c r="G186" s="285"/>
      <c r="H186" s="285"/>
      <c r="I186" s="34"/>
      <c r="J186" s="285"/>
      <c r="K186" s="285"/>
      <c r="L186" s="285"/>
      <c r="M186" s="34"/>
      <c r="N186" s="11"/>
      <c r="O186" s="11"/>
      <c r="P186" s="11"/>
    </row>
    <row r="187" spans="1:16" x14ac:dyDescent="0.2">
      <c r="A187" s="33"/>
      <c r="B187" s="22"/>
      <c r="C187" s="286"/>
      <c r="D187" s="286"/>
      <c r="E187" s="22"/>
      <c r="F187" s="29"/>
      <c r="G187" s="285"/>
      <c r="H187" s="285"/>
      <c r="I187" s="34"/>
      <c r="J187" s="285"/>
      <c r="K187" s="285"/>
      <c r="L187" s="285"/>
      <c r="M187" s="34"/>
      <c r="N187" s="11"/>
      <c r="O187" s="11"/>
      <c r="P187" s="11"/>
    </row>
    <row r="188" spans="1:16" x14ac:dyDescent="0.2">
      <c r="A188" s="33"/>
      <c r="B188" s="22"/>
      <c r="C188" s="286"/>
      <c r="D188" s="286"/>
      <c r="E188" s="22"/>
      <c r="F188" s="29"/>
      <c r="G188" s="285"/>
      <c r="H188" s="285"/>
      <c r="I188" s="34"/>
      <c r="J188" s="285"/>
      <c r="K188" s="285"/>
      <c r="L188" s="285"/>
      <c r="M188" s="34"/>
      <c r="N188" s="11"/>
      <c r="O188" s="11"/>
      <c r="P188" s="11"/>
    </row>
    <row r="189" spans="1:16" x14ac:dyDescent="0.2">
      <c r="A189" s="33"/>
      <c r="B189" s="22"/>
      <c r="C189" s="286"/>
      <c r="D189" s="286"/>
      <c r="E189" s="22"/>
      <c r="F189" s="29"/>
      <c r="G189" s="285"/>
      <c r="H189" s="285"/>
      <c r="I189" s="34"/>
      <c r="J189" s="285"/>
      <c r="K189" s="285"/>
      <c r="L189" s="285"/>
      <c r="M189" s="34"/>
      <c r="N189" s="11"/>
      <c r="O189" s="11"/>
      <c r="P189" s="11"/>
    </row>
    <row r="190" spans="1:16" x14ac:dyDescent="0.2">
      <c r="A190" s="33"/>
      <c r="B190" s="22"/>
      <c r="C190" s="286"/>
      <c r="D190" s="286"/>
      <c r="E190" s="22"/>
      <c r="F190" s="29"/>
      <c r="G190" s="285"/>
      <c r="H190" s="285"/>
      <c r="I190" s="34"/>
      <c r="J190" s="285"/>
      <c r="K190" s="285"/>
      <c r="L190" s="285"/>
      <c r="M190" s="34"/>
      <c r="N190" s="11"/>
      <c r="O190" s="11"/>
      <c r="P190" s="11"/>
    </row>
    <row r="191" spans="1:16" ht="39.75" customHeight="1" x14ac:dyDescent="0.2">
      <c r="A191" s="33"/>
      <c r="B191" s="22"/>
      <c r="C191" s="284"/>
      <c r="D191" s="284"/>
      <c r="E191" s="22"/>
      <c r="F191" s="29"/>
      <c r="G191" s="285"/>
      <c r="H191" s="285"/>
      <c r="I191" s="34"/>
      <c r="J191" s="285"/>
      <c r="K191" s="285"/>
      <c r="L191" s="285"/>
      <c r="M191" s="34"/>
      <c r="N191" s="11"/>
      <c r="O191" s="11"/>
      <c r="P191" s="11"/>
    </row>
    <row r="192" spans="1:16" ht="16.5" customHeight="1" x14ac:dyDescent="0.2">
      <c r="A192" s="33"/>
      <c r="B192" s="22"/>
      <c r="C192" s="284"/>
      <c r="D192" s="284"/>
      <c r="E192" s="22"/>
      <c r="F192" s="29"/>
      <c r="G192" s="285"/>
      <c r="H192" s="285"/>
      <c r="I192" s="34"/>
      <c r="J192" s="285"/>
      <c r="K192" s="285"/>
      <c r="L192" s="285"/>
      <c r="M192" s="34"/>
      <c r="N192" s="11"/>
      <c r="O192" s="11"/>
      <c r="P192" s="11"/>
    </row>
    <row r="193" spans="1:16" ht="32.25" customHeight="1" x14ac:dyDescent="0.2">
      <c r="A193" s="33"/>
      <c r="B193" s="22"/>
      <c r="C193" s="284"/>
      <c r="D193" s="284"/>
      <c r="E193" s="22"/>
      <c r="F193" s="29"/>
      <c r="G193" s="285"/>
      <c r="H193" s="285"/>
      <c r="I193" s="34"/>
      <c r="J193" s="285"/>
      <c r="K193" s="285"/>
      <c r="L193" s="285"/>
      <c r="M193" s="34"/>
      <c r="N193" s="11"/>
      <c r="O193" s="11"/>
      <c r="P193" s="11"/>
    </row>
    <row r="194" spans="1:16" ht="17.25" customHeight="1" x14ac:dyDescent="0.2">
      <c r="A194" s="33"/>
      <c r="B194" s="22"/>
      <c r="C194" s="286"/>
      <c r="D194" s="286"/>
      <c r="E194" s="101"/>
      <c r="F194" s="29"/>
      <c r="G194" s="285"/>
      <c r="H194" s="285"/>
      <c r="I194" s="34"/>
      <c r="J194" s="285"/>
      <c r="K194" s="285"/>
      <c r="L194" s="285"/>
      <c r="M194" s="34"/>
      <c r="N194" s="11"/>
      <c r="O194" s="11"/>
      <c r="P194" s="11"/>
    </row>
    <row r="195" spans="1:16" x14ac:dyDescent="0.2">
      <c r="A195" s="281"/>
      <c r="B195" s="281"/>
      <c r="C195" s="101"/>
      <c r="D195" s="101"/>
      <c r="E195" s="27"/>
      <c r="F195" s="101"/>
      <c r="G195" s="36"/>
      <c r="H195" s="36"/>
      <c r="I195" s="36"/>
      <c r="J195" s="36"/>
      <c r="K195" s="36"/>
      <c r="L195" s="36"/>
      <c r="M195" s="36"/>
      <c r="N195" s="11"/>
      <c r="O195" s="24"/>
      <c r="P195" s="11"/>
    </row>
    <row r="196" spans="1:16" x14ac:dyDescent="0.2">
      <c r="A196" s="31"/>
      <c r="B196" s="16"/>
      <c r="C196" s="271"/>
      <c r="D196" s="271"/>
      <c r="E196" s="22"/>
      <c r="F196" s="16"/>
      <c r="G196" s="271"/>
      <c r="H196" s="271"/>
      <c r="I196" s="16"/>
      <c r="J196" s="283"/>
      <c r="K196" s="283"/>
      <c r="L196" s="283"/>
      <c r="M196" s="35"/>
      <c r="N196" s="11"/>
      <c r="O196" s="11"/>
      <c r="P196" s="11"/>
    </row>
    <row r="197" spans="1:16" x14ac:dyDescent="0.2">
      <c r="A197" s="33"/>
      <c r="B197" s="22"/>
      <c r="C197" s="286"/>
      <c r="D197" s="286"/>
      <c r="E197" s="16"/>
      <c r="F197" s="29"/>
      <c r="G197" s="288"/>
      <c r="H197" s="288"/>
      <c r="I197" s="34"/>
      <c r="J197" s="285"/>
      <c r="K197" s="285"/>
      <c r="L197" s="285"/>
      <c r="M197" s="34"/>
      <c r="N197" s="11"/>
      <c r="O197" s="11"/>
      <c r="P197" s="11"/>
    </row>
    <row r="198" spans="1:16" ht="29.25" customHeight="1" x14ac:dyDescent="0.2">
      <c r="A198" s="33"/>
      <c r="B198" s="22"/>
      <c r="C198" s="284"/>
      <c r="D198" s="284"/>
      <c r="E198" s="22"/>
      <c r="F198" s="29"/>
      <c r="G198" s="288"/>
      <c r="H198" s="288"/>
      <c r="I198" s="34"/>
      <c r="J198" s="285"/>
      <c r="K198" s="285"/>
      <c r="L198" s="285"/>
      <c r="M198" s="34"/>
      <c r="N198" s="11"/>
      <c r="O198" s="11"/>
      <c r="P198" s="11"/>
    </row>
    <row r="199" spans="1:16" ht="24" customHeight="1" x14ac:dyDescent="0.2">
      <c r="A199" s="33"/>
      <c r="B199" s="22"/>
      <c r="C199" s="284"/>
      <c r="D199" s="284"/>
      <c r="E199" s="101"/>
      <c r="F199" s="29"/>
      <c r="G199" s="288"/>
      <c r="H199" s="288"/>
      <c r="I199" s="34"/>
      <c r="J199" s="285"/>
      <c r="K199" s="285"/>
      <c r="L199" s="285"/>
      <c r="M199" s="34"/>
      <c r="N199" s="11"/>
      <c r="O199" s="11"/>
      <c r="P199" s="11"/>
    </row>
    <row r="200" spans="1:16" x14ac:dyDescent="0.2">
      <c r="A200" s="281"/>
      <c r="B200" s="281"/>
      <c r="C200" s="101"/>
      <c r="D200" s="101"/>
      <c r="E200" s="27"/>
      <c r="F200" s="101"/>
      <c r="G200" s="36"/>
      <c r="H200" s="36"/>
      <c r="I200" s="36"/>
      <c r="J200" s="36"/>
      <c r="K200" s="36"/>
      <c r="L200" s="36"/>
      <c r="M200" s="36"/>
      <c r="N200" s="11"/>
      <c r="O200" s="24"/>
      <c r="P200" s="11"/>
    </row>
    <row r="201" spans="1:16" x14ac:dyDescent="0.2">
      <c r="A201" s="31"/>
      <c r="B201" s="16"/>
      <c r="C201" s="271"/>
      <c r="D201" s="271"/>
      <c r="E201" s="22"/>
      <c r="F201" s="16"/>
      <c r="G201" s="271"/>
      <c r="H201" s="271"/>
      <c r="I201" s="16"/>
      <c r="J201" s="283"/>
      <c r="K201" s="283"/>
      <c r="L201" s="283"/>
      <c r="M201" s="35"/>
      <c r="N201" s="11"/>
      <c r="O201" s="11"/>
      <c r="P201" s="11"/>
    </row>
    <row r="202" spans="1:16" ht="17.25" customHeight="1" x14ac:dyDescent="0.2">
      <c r="A202" s="33"/>
      <c r="B202" s="22"/>
      <c r="C202" s="284"/>
      <c r="D202" s="284"/>
      <c r="E202" s="22"/>
      <c r="F202" s="29"/>
      <c r="G202" s="285"/>
      <c r="H202" s="285"/>
      <c r="I202" s="34"/>
      <c r="J202" s="285"/>
      <c r="K202" s="285"/>
      <c r="L202" s="285"/>
      <c r="M202" s="34"/>
      <c r="N202" s="11"/>
      <c r="O202" s="11"/>
      <c r="P202" s="11"/>
    </row>
    <row r="203" spans="1:16" ht="19.5" customHeight="1" x14ac:dyDescent="0.2">
      <c r="A203" s="33"/>
      <c r="B203" s="22"/>
      <c r="C203" s="284"/>
      <c r="D203" s="284"/>
      <c r="E203" s="22"/>
      <c r="F203" s="29"/>
      <c r="G203" s="285"/>
      <c r="H203" s="285"/>
      <c r="I203" s="34"/>
      <c r="J203" s="285"/>
      <c r="K203" s="285"/>
      <c r="L203" s="285"/>
      <c r="M203" s="34"/>
      <c r="N203" s="11"/>
      <c r="O203" s="11"/>
      <c r="P203" s="11"/>
    </row>
    <row r="204" spans="1:16" ht="27" customHeight="1" x14ac:dyDescent="0.2">
      <c r="A204" s="33"/>
      <c r="B204" s="22"/>
      <c r="C204" s="286"/>
      <c r="D204" s="286"/>
      <c r="E204" s="22"/>
      <c r="F204" s="29"/>
      <c r="G204" s="285"/>
      <c r="H204" s="285"/>
      <c r="I204" s="34"/>
      <c r="J204" s="285"/>
      <c r="K204" s="285"/>
      <c r="L204" s="285"/>
      <c r="M204" s="34"/>
      <c r="N204" s="11"/>
      <c r="O204" s="11"/>
      <c r="P204" s="11"/>
    </row>
    <row r="205" spans="1:16" ht="27.75" customHeight="1" x14ac:dyDescent="0.2">
      <c r="A205" s="33"/>
      <c r="B205" s="22"/>
      <c r="C205" s="286"/>
      <c r="D205" s="286"/>
      <c r="E205" s="22"/>
      <c r="F205" s="29"/>
      <c r="G205" s="285"/>
      <c r="H205" s="285"/>
      <c r="I205" s="34"/>
      <c r="J205" s="285"/>
      <c r="K205" s="285"/>
      <c r="L205" s="285"/>
      <c r="M205" s="34"/>
      <c r="N205" s="11"/>
      <c r="O205" s="11"/>
      <c r="P205" s="11"/>
    </row>
    <row r="206" spans="1:16" ht="28.5" customHeight="1" x14ac:dyDescent="0.2">
      <c r="A206" s="33"/>
      <c r="B206" s="22"/>
      <c r="C206" s="284"/>
      <c r="D206" s="284"/>
      <c r="E206" s="22"/>
      <c r="F206" s="29"/>
      <c r="G206" s="285"/>
      <c r="H206" s="285"/>
      <c r="I206" s="34"/>
      <c r="J206" s="285"/>
      <c r="K206" s="285"/>
      <c r="L206" s="285"/>
      <c r="M206" s="34"/>
      <c r="N206" s="11"/>
      <c r="O206" s="11"/>
      <c r="P206" s="11"/>
    </row>
    <row r="207" spans="1:16" x14ac:dyDescent="0.2">
      <c r="A207" s="33"/>
      <c r="B207" s="22"/>
      <c r="C207" s="286"/>
      <c r="D207" s="286"/>
      <c r="E207" s="22"/>
      <c r="F207" s="29"/>
      <c r="G207" s="285"/>
      <c r="H207" s="285"/>
      <c r="I207" s="34"/>
      <c r="J207" s="285"/>
      <c r="K207" s="285"/>
      <c r="L207" s="285"/>
      <c r="M207" s="34"/>
      <c r="N207" s="11"/>
      <c r="O207" s="11"/>
      <c r="P207" s="11"/>
    </row>
    <row r="208" spans="1:16" ht="21.75" customHeight="1" x14ac:dyDescent="0.2">
      <c r="A208" s="33"/>
      <c r="B208" s="22"/>
      <c r="C208" s="284"/>
      <c r="D208" s="284"/>
      <c r="E208" s="22"/>
      <c r="F208" s="29"/>
      <c r="G208" s="285"/>
      <c r="H208" s="285"/>
      <c r="I208" s="34"/>
      <c r="J208" s="285"/>
      <c r="K208" s="285"/>
      <c r="L208" s="285"/>
      <c r="M208" s="34"/>
      <c r="N208" s="11"/>
      <c r="O208" s="11"/>
      <c r="P208" s="11"/>
    </row>
    <row r="209" spans="1:16" ht="23.25" customHeight="1" x14ac:dyDescent="0.2">
      <c r="A209" s="33"/>
      <c r="B209" s="22"/>
      <c r="C209" s="286"/>
      <c r="D209" s="286"/>
      <c r="E209" s="22"/>
      <c r="F209" s="29"/>
      <c r="G209" s="285"/>
      <c r="H209" s="285"/>
      <c r="I209" s="34"/>
      <c r="J209" s="285"/>
      <c r="K209" s="285"/>
      <c r="L209" s="285"/>
      <c r="M209" s="34"/>
      <c r="N209" s="11"/>
      <c r="O209" s="11"/>
      <c r="P209" s="11"/>
    </row>
    <row r="210" spans="1:16" ht="24" customHeight="1" x14ac:dyDescent="0.2">
      <c r="A210" s="33"/>
      <c r="B210" s="22"/>
      <c r="C210" s="286"/>
      <c r="D210" s="286"/>
      <c r="E210" s="101"/>
      <c r="F210" s="29"/>
      <c r="G210" s="285"/>
      <c r="H210" s="285"/>
      <c r="I210" s="34"/>
      <c r="J210" s="285"/>
      <c r="K210" s="285"/>
      <c r="L210" s="285"/>
      <c r="M210" s="34"/>
      <c r="N210" s="11"/>
      <c r="O210" s="11"/>
      <c r="P210" s="11"/>
    </row>
    <row r="211" spans="1:16" x14ac:dyDescent="0.2">
      <c r="A211" s="281"/>
      <c r="B211" s="281"/>
      <c r="C211" s="101"/>
      <c r="D211" s="101"/>
      <c r="E211" s="27"/>
      <c r="F211" s="101"/>
      <c r="G211" s="36"/>
      <c r="H211" s="36"/>
      <c r="I211" s="36"/>
      <c r="J211" s="36"/>
      <c r="K211" s="36"/>
      <c r="L211" s="36"/>
      <c r="M211" s="36"/>
      <c r="N211" s="11"/>
      <c r="O211" s="24"/>
      <c r="P211" s="11"/>
    </row>
    <row r="212" spans="1:16" x14ac:dyDescent="0.2">
      <c r="A212" s="31"/>
      <c r="B212" s="16"/>
      <c r="C212" s="271"/>
      <c r="D212" s="271"/>
      <c r="E212" s="22"/>
      <c r="F212" s="16"/>
      <c r="G212" s="271"/>
      <c r="H212" s="271"/>
      <c r="I212" s="16"/>
      <c r="J212" s="283"/>
      <c r="K212" s="283"/>
      <c r="L212" s="283"/>
      <c r="M212" s="35"/>
      <c r="N212" s="11"/>
      <c r="O212" s="11"/>
      <c r="P212" s="11"/>
    </row>
    <row r="213" spans="1:16" x14ac:dyDescent="0.2">
      <c r="A213" s="33"/>
      <c r="B213" s="22"/>
      <c r="C213" s="286"/>
      <c r="D213" s="286"/>
      <c r="E213" s="22"/>
      <c r="F213" s="29"/>
      <c r="G213" s="285"/>
      <c r="H213" s="285"/>
      <c r="I213" s="34"/>
      <c r="J213" s="285"/>
      <c r="K213" s="285"/>
      <c r="L213" s="285"/>
      <c r="M213" s="34"/>
      <c r="N213" s="11"/>
      <c r="O213" s="11"/>
      <c r="P213" s="11"/>
    </row>
    <row r="214" spans="1:16" ht="23.25" customHeight="1" x14ac:dyDescent="0.2">
      <c r="A214" s="33"/>
      <c r="B214" s="22"/>
      <c r="C214" s="286"/>
      <c r="D214" s="286"/>
      <c r="E214" s="22"/>
      <c r="F214" s="29"/>
      <c r="G214" s="285"/>
      <c r="H214" s="285"/>
      <c r="I214" s="34"/>
      <c r="J214" s="285"/>
      <c r="K214" s="285"/>
      <c r="L214" s="285"/>
      <c r="M214" s="34"/>
      <c r="N214" s="11"/>
      <c r="O214" s="11"/>
      <c r="P214" s="11"/>
    </row>
    <row r="215" spans="1:16" ht="13.5" customHeight="1" x14ac:dyDescent="0.2">
      <c r="A215" s="33"/>
      <c r="B215" s="22"/>
      <c r="C215" s="284"/>
      <c r="D215" s="284"/>
      <c r="E215" s="22"/>
      <c r="F215" s="29"/>
      <c r="G215" s="285"/>
      <c r="H215" s="285"/>
      <c r="I215" s="34"/>
      <c r="J215" s="285"/>
      <c r="K215" s="285"/>
      <c r="L215" s="285"/>
      <c r="M215" s="34"/>
      <c r="N215" s="11"/>
      <c r="O215" s="11"/>
      <c r="P215" s="11"/>
    </row>
    <row r="216" spans="1:16" ht="22.5" customHeight="1" x14ac:dyDescent="0.2">
      <c r="A216" s="33"/>
      <c r="B216" s="22"/>
      <c r="C216" s="287"/>
      <c r="D216" s="287"/>
      <c r="E216" s="101"/>
      <c r="F216" s="22"/>
      <c r="G216" s="285"/>
      <c r="H216" s="285"/>
      <c r="I216" s="34"/>
      <c r="J216" s="285"/>
      <c r="K216" s="285"/>
      <c r="L216" s="285"/>
      <c r="M216" s="34"/>
      <c r="N216" s="11"/>
      <c r="O216" s="11"/>
      <c r="P216" s="11"/>
    </row>
    <row r="217" spans="1:16" x14ac:dyDescent="0.2">
      <c r="A217" s="281"/>
      <c r="B217" s="281"/>
      <c r="C217" s="101"/>
      <c r="D217" s="101"/>
      <c r="E217" s="27"/>
      <c r="F217" s="101"/>
      <c r="G217" s="36"/>
      <c r="H217" s="36"/>
      <c r="I217" s="36"/>
      <c r="J217" s="36"/>
      <c r="K217" s="36"/>
      <c r="L217" s="36"/>
      <c r="M217" s="36"/>
      <c r="N217" s="11"/>
      <c r="O217" s="24"/>
      <c r="P217" s="11"/>
    </row>
    <row r="218" spans="1:16" x14ac:dyDescent="0.2">
      <c r="A218" s="31"/>
      <c r="B218" s="16"/>
      <c r="C218" s="271"/>
      <c r="D218" s="271"/>
      <c r="E218" s="22"/>
      <c r="F218" s="16"/>
      <c r="G218" s="271"/>
      <c r="H218" s="271"/>
      <c r="I218" s="16"/>
      <c r="J218" s="283"/>
      <c r="K218" s="283"/>
      <c r="L218" s="283"/>
      <c r="M218" s="35"/>
      <c r="N218" s="11"/>
      <c r="O218" s="11"/>
      <c r="P218" s="11"/>
    </row>
    <row r="219" spans="1:16" ht="13.5" customHeight="1" x14ac:dyDescent="0.2">
      <c r="A219" s="33"/>
      <c r="B219" s="22"/>
      <c r="C219" s="286"/>
      <c r="D219" s="286"/>
      <c r="E219" s="38"/>
      <c r="F219" s="29"/>
      <c r="G219" s="285"/>
      <c r="H219" s="285"/>
      <c r="I219" s="34"/>
      <c r="J219" s="285"/>
      <c r="K219" s="285"/>
      <c r="L219" s="285"/>
      <c r="M219" s="34"/>
      <c r="N219" s="11"/>
      <c r="O219" s="11"/>
      <c r="P219" s="11"/>
    </row>
    <row r="220" spans="1:16" x14ac:dyDescent="0.2">
      <c r="A220" s="26"/>
      <c r="B220" s="11"/>
      <c r="C220" s="11"/>
      <c r="D220" s="11"/>
      <c r="E220" s="38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</row>
    <row r="221" spans="1:16" ht="33.75" customHeight="1" x14ac:dyDescent="0.2">
      <c r="A221" s="26"/>
      <c r="B221" s="11"/>
      <c r="C221" s="11"/>
      <c r="D221" s="11"/>
      <c r="E221" s="39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</row>
    <row r="222" spans="1:16" x14ac:dyDescent="0.2">
      <c r="A222" s="26"/>
      <c r="B222" s="11"/>
      <c r="C222" s="11"/>
      <c r="D222" s="11"/>
      <c r="E222" s="39"/>
      <c r="F222" s="11"/>
      <c r="G222" s="11"/>
      <c r="H222" s="11"/>
      <c r="I222" s="39"/>
      <c r="J222" s="39"/>
      <c r="K222" s="39"/>
      <c r="L222" s="11"/>
      <c r="M222" s="11"/>
      <c r="N222" s="11"/>
      <c r="O222" s="11"/>
      <c r="P222" s="11"/>
    </row>
    <row r="223" spans="1:16" x14ac:dyDescent="0.2">
      <c r="A223" s="26"/>
      <c r="B223" s="11"/>
      <c r="C223" s="11"/>
      <c r="D223" s="11"/>
      <c r="E223" s="100"/>
      <c r="F223" s="11"/>
      <c r="G223" s="11"/>
      <c r="H223" s="11"/>
      <c r="I223" s="39"/>
      <c r="J223" s="39"/>
      <c r="K223" s="39"/>
      <c r="L223" s="11"/>
      <c r="M223" s="11"/>
      <c r="N223" s="11"/>
      <c r="O223" s="11"/>
      <c r="P223" s="11"/>
    </row>
    <row r="224" spans="1:16" x14ac:dyDescent="0.2">
      <c r="A224" s="100"/>
      <c r="B224" s="100"/>
      <c r="C224" s="100"/>
      <c r="D224" s="100"/>
      <c r="E224" s="11"/>
      <c r="F224" s="100"/>
      <c r="G224" s="100"/>
      <c r="H224" s="100"/>
      <c r="I224" s="100"/>
      <c r="J224" s="100"/>
      <c r="K224" s="11"/>
      <c r="L224" s="11"/>
      <c r="M224" s="11"/>
      <c r="N224" s="11"/>
      <c r="O224" s="11"/>
      <c r="P224" s="11"/>
    </row>
    <row r="225" spans="1:18" ht="14.25" customHeight="1" x14ac:dyDescent="0.2">
      <c r="A225" s="40"/>
      <c r="B225" s="11"/>
      <c r="C225" s="11"/>
      <c r="D225" s="11"/>
      <c r="E225" s="99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</row>
    <row r="226" spans="1:18" x14ac:dyDescent="0.2">
      <c r="A226" s="271"/>
      <c r="B226" s="271"/>
      <c r="C226" s="16"/>
      <c r="D226" s="99"/>
      <c r="E226" s="27"/>
      <c r="F226" s="271"/>
      <c r="G226" s="271"/>
      <c r="H226" s="271"/>
      <c r="I226" s="271"/>
      <c r="J226" s="271"/>
      <c r="K226" s="271"/>
      <c r="L226" s="271"/>
      <c r="M226" s="16"/>
      <c r="N226" s="11"/>
      <c r="O226" s="11"/>
      <c r="P226" s="11"/>
    </row>
    <row r="227" spans="1:18" ht="36.75" customHeight="1" x14ac:dyDescent="0.2">
      <c r="A227" s="27"/>
      <c r="B227" s="27"/>
      <c r="C227" s="27"/>
      <c r="D227" s="27"/>
      <c r="E227" s="101"/>
      <c r="F227" s="27"/>
      <c r="G227" s="27"/>
      <c r="H227" s="27"/>
      <c r="I227" s="27"/>
      <c r="J227" s="27"/>
      <c r="K227" s="27"/>
      <c r="L227" s="27"/>
      <c r="M227" s="27"/>
      <c r="N227" s="11"/>
      <c r="O227" s="11"/>
      <c r="P227" s="11"/>
    </row>
    <row r="228" spans="1:18" x14ac:dyDescent="0.2">
      <c r="A228" s="281"/>
      <c r="B228" s="281"/>
      <c r="C228" s="101"/>
      <c r="D228" s="101"/>
      <c r="E228" s="27"/>
      <c r="F228" s="101"/>
      <c r="G228" s="41"/>
      <c r="H228" s="42"/>
      <c r="I228" s="42"/>
      <c r="J228" s="42"/>
      <c r="K228" s="42"/>
      <c r="L228" s="42"/>
      <c r="M228" s="42"/>
      <c r="N228" s="11"/>
      <c r="O228" s="11"/>
      <c r="P228" s="11"/>
    </row>
    <row r="229" spans="1:18" x14ac:dyDescent="0.2">
      <c r="A229" s="31"/>
      <c r="B229" s="16"/>
      <c r="C229" s="271"/>
      <c r="D229" s="271"/>
      <c r="E229" s="22"/>
      <c r="F229" s="16"/>
      <c r="G229" s="271"/>
      <c r="H229" s="271"/>
      <c r="I229" s="16"/>
      <c r="J229" s="283"/>
      <c r="K229" s="283"/>
      <c r="L229" s="43"/>
      <c r="M229" s="43"/>
      <c r="N229" s="11"/>
      <c r="O229" s="11"/>
      <c r="P229" s="11"/>
    </row>
    <row r="230" spans="1:18" ht="27.75" customHeight="1" x14ac:dyDescent="0.2">
      <c r="A230" s="33"/>
      <c r="B230" s="22"/>
      <c r="C230" s="284"/>
      <c r="D230" s="284"/>
      <c r="E230" s="22"/>
      <c r="F230" s="29"/>
      <c r="G230" s="285"/>
      <c r="H230" s="285"/>
      <c r="I230" s="34"/>
      <c r="J230" s="25"/>
      <c r="K230" s="25"/>
      <c r="L230" s="44"/>
      <c r="M230" s="34"/>
      <c r="N230" s="11"/>
      <c r="O230" s="11"/>
      <c r="P230" s="11"/>
    </row>
    <row r="231" spans="1:18" ht="27.75" customHeight="1" x14ac:dyDescent="0.2">
      <c r="A231" s="33"/>
      <c r="B231" s="22"/>
      <c r="C231" s="284"/>
      <c r="D231" s="284"/>
      <c r="E231" s="22"/>
      <c r="F231" s="29"/>
      <c r="G231" s="285"/>
      <c r="H231" s="285"/>
      <c r="I231" s="34"/>
      <c r="J231" s="25"/>
      <c r="K231" s="25"/>
      <c r="L231" s="13"/>
      <c r="M231" s="34"/>
      <c r="N231" s="11"/>
      <c r="O231" s="11"/>
      <c r="P231" s="11"/>
    </row>
    <row r="232" spans="1:18" x14ac:dyDescent="0.2">
      <c r="A232" s="33"/>
      <c r="B232" s="22"/>
      <c r="C232" s="45"/>
      <c r="D232" s="45"/>
      <c r="E232" s="105"/>
      <c r="F232" s="29"/>
      <c r="G232" s="37"/>
      <c r="H232" s="37"/>
      <c r="I232" s="34"/>
      <c r="J232" s="46"/>
      <c r="K232" s="46"/>
      <c r="L232" s="13"/>
      <c r="M232" s="34"/>
      <c r="N232" s="11"/>
      <c r="O232" s="11"/>
      <c r="P232" s="11"/>
    </row>
    <row r="233" spans="1:18" s="1" customFormat="1" x14ac:dyDescent="0.2">
      <c r="A233" s="104"/>
      <c r="B233" s="105"/>
      <c r="C233" s="105"/>
      <c r="D233" s="105"/>
      <c r="E233" s="8"/>
      <c r="F233" s="105"/>
      <c r="G233" s="105"/>
      <c r="H233" s="105"/>
      <c r="I233" s="105"/>
      <c r="J233" s="47"/>
      <c r="K233" s="47"/>
      <c r="L233" s="47"/>
      <c r="M233" s="47"/>
      <c r="N233" s="11"/>
      <c r="O233" s="11"/>
      <c r="P233" s="11"/>
      <c r="Q233" s="2"/>
      <c r="R233" s="2"/>
    </row>
    <row r="234" spans="1:18" x14ac:dyDescent="0.2">
      <c r="A234" s="10"/>
      <c r="B234" s="8"/>
      <c r="C234" s="8"/>
      <c r="D234" s="8"/>
      <c r="E234" s="103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</row>
    <row r="235" spans="1:18" x14ac:dyDescent="0.2">
      <c r="A235" s="103"/>
      <c r="B235" s="103"/>
      <c r="C235" s="103"/>
      <c r="D235" s="103"/>
      <c r="E235" s="8"/>
      <c r="F235" s="103"/>
      <c r="G235" s="103"/>
      <c r="H235" s="103"/>
      <c r="I235" s="103"/>
      <c r="J235" s="103"/>
      <c r="K235" s="8"/>
      <c r="L235" s="8"/>
      <c r="M235" s="8"/>
      <c r="N235" s="8"/>
      <c r="O235" s="8"/>
      <c r="P235" s="8"/>
    </row>
    <row r="236" spans="1:18" x14ac:dyDescent="0.2">
      <c r="A236" s="12"/>
      <c r="B236" s="8"/>
      <c r="C236" s="8"/>
      <c r="D236" s="8"/>
      <c r="E236" s="14"/>
      <c r="F236" s="8"/>
      <c r="G236" s="8"/>
      <c r="H236" s="8"/>
      <c r="I236" s="14"/>
      <c r="J236" s="14"/>
      <c r="K236" s="14"/>
      <c r="L236" s="14"/>
      <c r="M236" s="14"/>
      <c r="N236" s="8"/>
      <c r="O236" s="8"/>
      <c r="P236" s="8"/>
    </row>
    <row r="237" spans="1:18" x14ac:dyDescent="0.2">
      <c r="A237" s="12"/>
      <c r="B237" s="8"/>
      <c r="C237" s="8"/>
      <c r="D237" s="8"/>
      <c r="E237" s="14"/>
      <c r="F237" s="8"/>
      <c r="G237" s="8"/>
      <c r="H237" s="8"/>
      <c r="I237" s="14"/>
      <c r="J237" s="14"/>
      <c r="K237" s="14"/>
      <c r="L237" s="14"/>
      <c r="M237" s="14"/>
      <c r="N237" s="8"/>
      <c r="O237" s="8"/>
      <c r="P237" s="8"/>
    </row>
    <row r="238" spans="1:18" x14ac:dyDescent="0.2">
      <c r="A238" s="12"/>
      <c r="B238" s="8"/>
      <c r="C238" s="8"/>
      <c r="D238" s="8"/>
      <c r="E238" s="100"/>
      <c r="F238" s="8"/>
      <c r="G238" s="8"/>
      <c r="H238" s="8"/>
      <c r="I238" s="14"/>
      <c r="J238" s="14"/>
      <c r="K238" s="14"/>
      <c r="L238" s="14"/>
      <c r="M238" s="14"/>
      <c r="N238" s="8"/>
      <c r="O238" s="8"/>
      <c r="P238" s="8"/>
    </row>
    <row r="239" spans="1:18" x14ac:dyDescent="0.2">
      <c r="A239" s="100"/>
      <c r="B239" s="100"/>
      <c r="C239" s="100"/>
      <c r="D239" s="100"/>
      <c r="E239" s="16"/>
      <c r="F239" s="15"/>
      <c r="G239" s="15"/>
      <c r="H239" s="15"/>
      <c r="I239" s="15"/>
      <c r="J239" s="15"/>
      <c r="K239" s="15"/>
      <c r="L239" s="15"/>
      <c r="M239" s="15"/>
      <c r="N239" s="8"/>
      <c r="O239" s="8"/>
      <c r="P239" s="8"/>
    </row>
    <row r="240" spans="1:18" ht="12.75" customHeight="1" x14ac:dyDescent="0.2">
      <c r="A240" s="16"/>
      <c r="B240" s="16"/>
      <c r="C240" s="16"/>
      <c r="D240" s="16"/>
      <c r="E240" s="5"/>
      <c r="F240" s="16"/>
      <c r="G240" s="16"/>
      <c r="H240" s="16"/>
      <c r="I240" s="16"/>
      <c r="J240" s="16"/>
      <c r="K240" s="16"/>
      <c r="L240" s="16"/>
      <c r="M240" s="16"/>
      <c r="N240" s="8"/>
      <c r="O240" s="8"/>
      <c r="P240" s="8"/>
    </row>
    <row r="241" spans="1:13" x14ac:dyDescent="0.2">
      <c r="A241" s="5"/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6"/>
      <c r="B242" s="6"/>
      <c r="C242" s="6"/>
      <c r="D242" s="6"/>
      <c r="E242" s="2"/>
      <c r="F242" s="6"/>
      <c r="G242" s="6"/>
      <c r="H242" s="6"/>
      <c r="I242" s="6"/>
      <c r="J242" s="6"/>
      <c r="K242" s="6"/>
      <c r="L242" s="6"/>
      <c r="M242" s="6"/>
    </row>
    <row r="243" spans="1:13" x14ac:dyDescent="0.2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spans="1:13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1:13" x14ac:dyDescent="0.2">
      <c r="A245" s="4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</row>
    <row r="246" spans="1:13" x14ac:dyDescent="0.2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spans="1:13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spans="1:13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1:13" x14ac:dyDescent="0.2">
      <c r="A249" s="3"/>
      <c r="B249" s="2"/>
      <c r="C249" s="2"/>
      <c r="D249" s="2"/>
      <c r="F249" s="2"/>
      <c r="G249" s="2"/>
      <c r="H249" s="2"/>
      <c r="I249" s="2"/>
      <c r="J249" s="2"/>
      <c r="K249" s="2"/>
      <c r="L249" s="2"/>
      <c r="M249" s="2"/>
    </row>
  </sheetData>
  <mergeCells count="600">
    <mergeCell ref="G14:H14"/>
    <mergeCell ref="G15:H15"/>
    <mergeCell ref="J14:L14"/>
    <mergeCell ref="J15:L15"/>
    <mergeCell ref="C17:D17"/>
    <mergeCell ref="G17:H17"/>
    <mergeCell ref="J17:L17"/>
    <mergeCell ref="C5:D5"/>
    <mergeCell ref="G23:H23"/>
    <mergeCell ref="J23:K23"/>
    <mergeCell ref="C11:D11"/>
    <mergeCell ref="G11:H11"/>
    <mergeCell ref="J11:L11"/>
    <mergeCell ref="G20:M20"/>
    <mergeCell ref="A7:B7"/>
    <mergeCell ref="C7:F7"/>
    <mergeCell ref="C18:D18"/>
    <mergeCell ref="G18:H18"/>
    <mergeCell ref="J18:L18"/>
    <mergeCell ref="G7:M7"/>
    <mergeCell ref="C8:D8"/>
    <mergeCell ref="G8:H8"/>
    <mergeCell ref="J8:L8"/>
    <mergeCell ref="C12:D12"/>
    <mergeCell ref="G12:H12"/>
    <mergeCell ref="J12:L12"/>
    <mergeCell ref="C13:D13"/>
    <mergeCell ref="G13:H13"/>
    <mergeCell ref="J13:L13"/>
    <mergeCell ref="C14:D14"/>
    <mergeCell ref="C15:D15"/>
    <mergeCell ref="F52:K52"/>
    <mergeCell ref="C22:D22"/>
    <mergeCell ref="G22:H22"/>
    <mergeCell ref="J22:L22"/>
    <mergeCell ref="C38:D38"/>
    <mergeCell ref="G30:H30"/>
    <mergeCell ref="J30:L30"/>
    <mergeCell ref="C32:D32"/>
    <mergeCell ref="G32:H32"/>
    <mergeCell ref="C29:D29"/>
    <mergeCell ref="G29:H29"/>
    <mergeCell ref="C36:D36"/>
    <mergeCell ref="J40:K40"/>
    <mergeCell ref="J24:K24"/>
    <mergeCell ref="G24:H24"/>
    <mergeCell ref="J28:K28"/>
    <mergeCell ref="G28:H28"/>
    <mergeCell ref="J35:L35"/>
    <mergeCell ref="J36:K36"/>
    <mergeCell ref="C37:D37"/>
    <mergeCell ref="G37:H37"/>
    <mergeCell ref="J37:K37"/>
    <mergeCell ref="C33:D33"/>
    <mergeCell ref="G33:H33"/>
    <mergeCell ref="C56:D56"/>
    <mergeCell ref="G56:H56"/>
    <mergeCell ref="J56:L56"/>
    <mergeCell ref="A53:B53"/>
    <mergeCell ref="F53:K53"/>
    <mergeCell ref="A54:B54"/>
    <mergeCell ref="F54:K54"/>
    <mergeCell ref="C55:D55"/>
    <mergeCell ref="G55:H55"/>
    <mergeCell ref="J55:L55"/>
    <mergeCell ref="C65:D65"/>
    <mergeCell ref="G65:H65"/>
    <mergeCell ref="J65:L65"/>
    <mergeCell ref="C74:D74"/>
    <mergeCell ref="G74:H74"/>
    <mergeCell ref="J74:L74"/>
    <mergeCell ref="C75:D75"/>
    <mergeCell ref="G75:H75"/>
    <mergeCell ref="J75:L75"/>
    <mergeCell ref="C68:D68"/>
    <mergeCell ref="G68:H68"/>
    <mergeCell ref="J68:L68"/>
    <mergeCell ref="C69:D69"/>
    <mergeCell ref="G69:H69"/>
    <mergeCell ref="J69:L69"/>
    <mergeCell ref="C229:D229"/>
    <mergeCell ref="G229:H229"/>
    <mergeCell ref="J229:K229"/>
    <mergeCell ref="C230:D230"/>
    <mergeCell ref="G230:H230"/>
    <mergeCell ref="C231:D231"/>
    <mergeCell ref="G231:H231"/>
    <mergeCell ref="C66:D66"/>
    <mergeCell ref="G66:H66"/>
    <mergeCell ref="J66:L66"/>
    <mergeCell ref="C67:D67"/>
    <mergeCell ref="G67:H67"/>
    <mergeCell ref="J67:L67"/>
    <mergeCell ref="C218:D218"/>
    <mergeCell ref="G218:H218"/>
    <mergeCell ref="J218:L218"/>
    <mergeCell ref="C219:D219"/>
    <mergeCell ref="G219:H219"/>
    <mergeCell ref="J219:L219"/>
    <mergeCell ref="C212:D212"/>
    <mergeCell ref="G212:H212"/>
    <mergeCell ref="J212:L212"/>
    <mergeCell ref="C213:D213"/>
    <mergeCell ref="G213:H213"/>
    <mergeCell ref="A226:B226"/>
    <mergeCell ref="F226:L226"/>
    <mergeCell ref="A228:B228"/>
    <mergeCell ref="C215:D215"/>
    <mergeCell ref="G215:H215"/>
    <mergeCell ref="J215:L215"/>
    <mergeCell ref="C216:D216"/>
    <mergeCell ref="G216:H216"/>
    <mergeCell ref="J216:L216"/>
    <mergeCell ref="A217:B217"/>
    <mergeCell ref="J213:L213"/>
    <mergeCell ref="C214:D214"/>
    <mergeCell ref="G214:H214"/>
    <mergeCell ref="J214:L214"/>
    <mergeCell ref="C209:D209"/>
    <mergeCell ref="G209:H209"/>
    <mergeCell ref="J209:L209"/>
    <mergeCell ref="C210:D210"/>
    <mergeCell ref="G210:H210"/>
    <mergeCell ref="J210:L210"/>
    <mergeCell ref="A211:B211"/>
    <mergeCell ref="C207:D207"/>
    <mergeCell ref="G207:H207"/>
    <mergeCell ref="J207:L207"/>
    <mergeCell ref="C208:D208"/>
    <mergeCell ref="G208:H208"/>
    <mergeCell ref="J208:L208"/>
    <mergeCell ref="C205:D205"/>
    <mergeCell ref="G205:H205"/>
    <mergeCell ref="J205:L205"/>
    <mergeCell ref="C206:D206"/>
    <mergeCell ref="G206:H206"/>
    <mergeCell ref="J206:L206"/>
    <mergeCell ref="C202:D202"/>
    <mergeCell ref="G202:H202"/>
    <mergeCell ref="J202:L202"/>
    <mergeCell ref="C203:D203"/>
    <mergeCell ref="G203:H203"/>
    <mergeCell ref="J203:L203"/>
    <mergeCell ref="C204:D204"/>
    <mergeCell ref="G204:H204"/>
    <mergeCell ref="J204:L204"/>
    <mergeCell ref="C199:D199"/>
    <mergeCell ref="G199:H199"/>
    <mergeCell ref="J199:L199"/>
    <mergeCell ref="A200:B200"/>
    <mergeCell ref="C201:D201"/>
    <mergeCell ref="G201:H201"/>
    <mergeCell ref="J201:L201"/>
    <mergeCell ref="C196:D196"/>
    <mergeCell ref="G196:H196"/>
    <mergeCell ref="J196:L196"/>
    <mergeCell ref="C197:D197"/>
    <mergeCell ref="G197:H197"/>
    <mergeCell ref="J197:L197"/>
    <mergeCell ref="C198:D198"/>
    <mergeCell ref="G198:H198"/>
    <mergeCell ref="J198:L198"/>
    <mergeCell ref="C193:D193"/>
    <mergeCell ref="G193:H193"/>
    <mergeCell ref="J193:L193"/>
    <mergeCell ref="C194:D194"/>
    <mergeCell ref="G194:H194"/>
    <mergeCell ref="J194:L194"/>
    <mergeCell ref="A195:B195"/>
    <mergeCell ref="C190:D190"/>
    <mergeCell ref="G190:H190"/>
    <mergeCell ref="J190:L190"/>
    <mergeCell ref="C191:D191"/>
    <mergeCell ref="G191:H191"/>
    <mergeCell ref="J191:L191"/>
    <mergeCell ref="C192:D192"/>
    <mergeCell ref="G192:H192"/>
    <mergeCell ref="J192:L192"/>
    <mergeCell ref="C187:D187"/>
    <mergeCell ref="G187:H187"/>
    <mergeCell ref="J187:L187"/>
    <mergeCell ref="C188:D188"/>
    <mergeCell ref="G188:H188"/>
    <mergeCell ref="J188:L188"/>
    <mergeCell ref="C189:D189"/>
    <mergeCell ref="G189:H189"/>
    <mergeCell ref="J189:L189"/>
    <mergeCell ref="C185:D185"/>
    <mergeCell ref="G185:H185"/>
    <mergeCell ref="J185:L185"/>
    <mergeCell ref="C186:D186"/>
    <mergeCell ref="G186:H186"/>
    <mergeCell ref="J186:L186"/>
    <mergeCell ref="C183:D183"/>
    <mergeCell ref="G183:H183"/>
    <mergeCell ref="J183:L183"/>
    <mergeCell ref="C184:D184"/>
    <mergeCell ref="G184:H184"/>
    <mergeCell ref="J184:L184"/>
    <mergeCell ref="C180:D180"/>
    <mergeCell ref="G180:H180"/>
    <mergeCell ref="J180:L180"/>
    <mergeCell ref="C181:D181"/>
    <mergeCell ref="G181:H181"/>
    <mergeCell ref="J181:L181"/>
    <mergeCell ref="C182:D182"/>
    <mergeCell ref="G182:H182"/>
    <mergeCell ref="J182:L182"/>
    <mergeCell ref="C177:D177"/>
    <mergeCell ref="G177:H177"/>
    <mergeCell ref="J177:L177"/>
    <mergeCell ref="C178:D178"/>
    <mergeCell ref="G178:H178"/>
    <mergeCell ref="J178:L178"/>
    <mergeCell ref="C179:D179"/>
    <mergeCell ref="G179:H179"/>
    <mergeCell ref="J179:L179"/>
    <mergeCell ref="C174:D174"/>
    <mergeCell ref="G174:H174"/>
    <mergeCell ref="J174:L174"/>
    <mergeCell ref="C175:D175"/>
    <mergeCell ref="G175:H175"/>
    <mergeCell ref="J175:L175"/>
    <mergeCell ref="C176:D176"/>
    <mergeCell ref="G176:H176"/>
    <mergeCell ref="J176:L176"/>
    <mergeCell ref="C171:D171"/>
    <mergeCell ref="G171:H171"/>
    <mergeCell ref="J171:L171"/>
    <mergeCell ref="C172:D172"/>
    <mergeCell ref="G172:H172"/>
    <mergeCell ref="J172:L172"/>
    <mergeCell ref="C173:D173"/>
    <mergeCell ref="G173:H173"/>
    <mergeCell ref="J173:L173"/>
    <mergeCell ref="C169:D169"/>
    <mergeCell ref="G169:H169"/>
    <mergeCell ref="J169:L169"/>
    <mergeCell ref="C170:D170"/>
    <mergeCell ref="G170:H170"/>
    <mergeCell ref="J170:L170"/>
    <mergeCell ref="C167:D167"/>
    <mergeCell ref="G167:H167"/>
    <mergeCell ref="J167:L167"/>
    <mergeCell ref="C168:D168"/>
    <mergeCell ref="G168:H168"/>
    <mergeCell ref="J168:L168"/>
    <mergeCell ref="C164:D164"/>
    <mergeCell ref="G164:H164"/>
    <mergeCell ref="J164:L164"/>
    <mergeCell ref="C165:D165"/>
    <mergeCell ref="G165:H165"/>
    <mergeCell ref="J165:L165"/>
    <mergeCell ref="C166:D166"/>
    <mergeCell ref="G166:H166"/>
    <mergeCell ref="J166:L166"/>
    <mergeCell ref="C161:D161"/>
    <mergeCell ref="G161:H161"/>
    <mergeCell ref="J161:L161"/>
    <mergeCell ref="C162:D162"/>
    <mergeCell ref="G162:H162"/>
    <mergeCell ref="J162:L162"/>
    <mergeCell ref="C163:D163"/>
    <mergeCell ref="G163:H163"/>
    <mergeCell ref="J163:L163"/>
    <mergeCell ref="C158:D158"/>
    <mergeCell ref="G158:H158"/>
    <mergeCell ref="J158:L158"/>
    <mergeCell ref="C159:D159"/>
    <mergeCell ref="G159:H159"/>
    <mergeCell ref="J159:L159"/>
    <mergeCell ref="C160:D160"/>
    <mergeCell ref="G160:H160"/>
    <mergeCell ref="J160:L160"/>
    <mergeCell ref="A155:B155"/>
    <mergeCell ref="C156:D156"/>
    <mergeCell ref="G156:H156"/>
    <mergeCell ref="J156:L156"/>
    <mergeCell ref="C157:D157"/>
    <mergeCell ref="G157:H157"/>
    <mergeCell ref="J157:L157"/>
    <mergeCell ref="C152:D152"/>
    <mergeCell ref="G152:H152"/>
    <mergeCell ref="J152:L152"/>
    <mergeCell ref="C153:D153"/>
    <mergeCell ref="G153:H153"/>
    <mergeCell ref="J153:L153"/>
    <mergeCell ref="C154:D154"/>
    <mergeCell ref="G154:H154"/>
    <mergeCell ref="J154:L154"/>
    <mergeCell ref="C149:D149"/>
    <mergeCell ref="G149:H149"/>
    <mergeCell ref="J149:L149"/>
    <mergeCell ref="C150:D150"/>
    <mergeCell ref="G150:H150"/>
    <mergeCell ref="J150:L150"/>
    <mergeCell ref="C151:D151"/>
    <mergeCell ref="G151:H151"/>
    <mergeCell ref="J151:L151"/>
    <mergeCell ref="C146:D146"/>
    <mergeCell ref="G146:H146"/>
    <mergeCell ref="J146:L146"/>
    <mergeCell ref="C147:D147"/>
    <mergeCell ref="G147:H147"/>
    <mergeCell ref="J147:L147"/>
    <mergeCell ref="C148:D148"/>
    <mergeCell ref="G148:H148"/>
    <mergeCell ref="J148:L148"/>
    <mergeCell ref="C143:D143"/>
    <mergeCell ref="G143:H143"/>
    <mergeCell ref="J143:L143"/>
    <mergeCell ref="C144:D144"/>
    <mergeCell ref="G144:H144"/>
    <mergeCell ref="J144:L144"/>
    <mergeCell ref="C145:D145"/>
    <mergeCell ref="G145:H145"/>
    <mergeCell ref="J145:L145"/>
    <mergeCell ref="C140:D140"/>
    <mergeCell ref="G140:H140"/>
    <mergeCell ref="J140:L140"/>
    <mergeCell ref="C141:D141"/>
    <mergeCell ref="G141:H141"/>
    <mergeCell ref="J141:L141"/>
    <mergeCell ref="C142:D142"/>
    <mergeCell ref="G142:H142"/>
    <mergeCell ref="J142:L142"/>
    <mergeCell ref="C137:D137"/>
    <mergeCell ref="G137:H137"/>
    <mergeCell ref="J137:L137"/>
    <mergeCell ref="C138:D138"/>
    <mergeCell ref="G138:H138"/>
    <mergeCell ref="J138:L138"/>
    <mergeCell ref="C139:D139"/>
    <mergeCell ref="G139:H139"/>
    <mergeCell ref="J139:L139"/>
    <mergeCell ref="C134:D134"/>
    <mergeCell ref="G134:H134"/>
    <mergeCell ref="J134:L134"/>
    <mergeCell ref="C135:D135"/>
    <mergeCell ref="G135:H135"/>
    <mergeCell ref="J135:L135"/>
    <mergeCell ref="C136:D136"/>
    <mergeCell ref="G136:H136"/>
    <mergeCell ref="J136:L136"/>
    <mergeCell ref="C131:D131"/>
    <mergeCell ref="G131:H131"/>
    <mergeCell ref="J131:L131"/>
    <mergeCell ref="C132:D132"/>
    <mergeCell ref="G132:H132"/>
    <mergeCell ref="J132:L132"/>
    <mergeCell ref="C133:D133"/>
    <mergeCell ref="G133:H133"/>
    <mergeCell ref="J133:L133"/>
    <mergeCell ref="C130:D130"/>
    <mergeCell ref="G130:H130"/>
    <mergeCell ref="J130:L130"/>
    <mergeCell ref="C127:D127"/>
    <mergeCell ref="G127:H127"/>
    <mergeCell ref="J127:L127"/>
    <mergeCell ref="C128:D128"/>
    <mergeCell ref="G128:H128"/>
    <mergeCell ref="J128:L128"/>
    <mergeCell ref="C129:D129"/>
    <mergeCell ref="G129:H129"/>
    <mergeCell ref="J129:L129"/>
    <mergeCell ref="C124:D124"/>
    <mergeCell ref="G124:H124"/>
    <mergeCell ref="J124:L124"/>
    <mergeCell ref="C125:D125"/>
    <mergeCell ref="G125:H125"/>
    <mergeCell ref="J125:L125"/>
    <mergeCell ref="C126:D126"/>
    <mergeCell ref="G126:H126"/>
    <mergeCell ref="J126:L126"/>
    <mergeCell ref="A121:B121"/>
    <mergeCell ref="C122:D122"/>
    <mergeCell ref="G122:H122"/>
    <mergeCell ref="J122:L122"/>
    <mergeCell ref="C123:D123"/>
    <mergeCell ref="G123:H123"/>
    <mergeCell ref="J123:L123"/>
    <mergeCell ref="C118:D118"/>
    <mergeCell ref="G118:H118"/>
    <mergeCell ref="J118:L118"/>
    <mergeCell ref="C119:D119"/>
    <mergeCell ref="G119:H119"/>
    <mergeCell ref="J119:L119"/>
    <mergeCell ref="C120:D120"/>
    <mergeCell ref="G120:H120"/>
    <mergeCell ref="J120:L120"/>
    <mergeCell ref="C115:D115"/>
    <mergeCell ref="G115:H115"/>
    <mergeCell ref="J115:L115"/>
    <mergeCell ref="C116:D116"/>
    <mergeCell ref="G116:H116"/>
    <mergeCell ref="J116:L116"/>
    <mergeCell ref="C117:D117"/>
    <mergeCell ref="G117:H117"/>
    <mergeCell ref="J117:L117"/>
    <mergeCell ref="C113:D113"/>
    <mergeCell ref="G113:H113"/>
    <mergeCell ref="J113:L113"/>
    <mergeCell ref="C114:D114"/>
    <mergeCell ref="G114:H114"/>
    <mergeCell ref="J114:L114"/>
    <mergeCell ref="C112:D112"/>
    <mergeCell ref="G112:H112"/>
    <mergeCell ref="J112:L112"/>
    <mergeCell ref="C109:D109"/>
    <mergeCell ref="G109:H109"/>
    <mergeCell ref="J109:L109"/>
    <mergeCell ref="C110:D110"/>
    <mergeCell ref="G110:H110"/>
    <mergeCell ref="J110:L110"/>
    <mergeCell ref="C111:D111"/>
    <mergeCell ref="G111:H111"/>
    <mergeCell ref="J111:L111"/>
    <mergeCell ref="C106:D106"/>
    <mergeCell ref="G106:H106"/>
    <mergeCell ref="J106:L106"/>
    <mergeCell ref="C107:D107"/>
    <mergeCell ref="G107:H107"/>
    <mergeCell ref="J107:L107"/>
    <mergeCell ref="C108:D108"/>
    <mergeCell ref="G108:H108"/>
    <mergeCell ref="J108:L108"/>
    <mergeCell ref="C103:D103"/>
    <mergeCell ref="G103:H103"/>
    <mergeCell ref="J103:L103"/>
    <mergeCell ref="C104:D104"/>
    <mergeCell ref="G104:H104"/>
    <mergeCell ref="J104:L104"/>
    <mergeCell ref="C105:D105"/>
    <mergeCell ref="G105:H105"/>
    <mergeCell ref="J105:L105"/>
    <mergeCell ref="C100:D100"/>
    <mergeCell ref="G100:H100"/>
    <mergeCell ref="J100:L100"/>
    <mergeCell ref="C101:D101"/>
    <mergeCell ref="G101:H101"/>
    <mergeCell ref="J101:L101"/>
    <mergeCell ref="A102:B102"/>
    <mergeCell ref="C98:D98"/>
    <mergeCell ref="G98:H98"/>
    <mergeCell ref="J98:L98"/>
    <mergeCell ref="C99:D99"/>
    <mergeCell ref="G99:H99"/>
    <mergeCell ref="J99:L99"/>
    <mergeCell ref="C96:D96"/>
    <mergeCell ref="G96:H96"/>
    <mergeCell ref="J96:L96"/>
    <mergeCell ref="C97:D97"/>
    <mergeCell ref="G97:H97"/>
    <mergeCell ref="J97:L97"/>
    <mergeCell ref="C93:D93"/>
    <mergeCell ref="G93:H93"/>
    <mergeCell ref="J93:L93"/>
    <mergeCell ref="C94:D94"/>
    <mergeCell ref="G94:H94"/>
    <mergeCell ref="J94:L94"/>
    <mergeCell ref="A95:B95"/>
    <mergeCell ref="C90:D90"/>
    <mergeCell ref="G90:H90"/>
    <mergeCell ref="J90:L90"/>
    <mergeCell ref="C91:D91"/>
    <mergeCell ref="G91:H91"/>
    <mergeCell ref="J91:L91"/>
    <mergeCell ref="C92:D92"/>
    <mergeCell ref="G92:H92"/>
    <mergeCell ref="J92:L92"/>
    <mergeCell ref="C87:D87"/>
    <mergeCell ref="G87:H87"/>
    <mergeCell ref="J87:L87"/>
    <mergeCell ref="C88:D88"/>
    <mergeCell ref="G88:H88"/>
    <mergeCell ref="J88:L88"/>
    <mergeCell ref="A89:B89"/>
    <mergeCell ref="C84:D84"/>
    <mergeCell ref="G84:H84"/>
    <mergeCell ref="J84:L84"/>
    <mergeCell ref="C85:D85"/>
    <mergeCell ref="G85:H85"/>
    <mergeCell ref="J85:L85"/>
    <mergeCell ref="C86:D86"/>
    <mergeCell ref="G86:H86"/>
    <mergeCell ref="J86:L86"/>
    <mergeCell ref="C83:D83"/>
    <mergeCell ref="G83:H83"/>
    <mergeCell ref="J83:L83"/>
    <mergeCell ref="A80:B80"/>
    <mergeCell ref="C81:D81"/>
    <mergeCell ref="G81:H81"/>
    <mergeCell ref="J81:L81"/>
    <mergeCell ref="C78:D78"/>
    <mergeCell ref="G78:H78"/>
    <mergeCell ref="J78:L78"/>
    <mergeCell ref="C79:D79"/>
    <mergeCell ref="G79:H79"/>
    <mergeCell ref="J79:L79"/>
    <mergeCell ref="C82:D82"/>
    <mergeCell ref="G82:H82"/>
    <mergeCell ref="J82:L82"/>
    <mergeCell ref="C77:D77"/>
    <mergeCell ref="G77:H77"/>
    <mergeCell ref="J77:L77"/>
    <mergeCell ref="C72:D72"/>
    <mergeCell ref="G72:H72"/>
    <mergeCell ref="J72:L72"/>
    <mergeCell ref="A73:B73"/>
    <mergeCell ref="C70:D70"/>
    <mergeCell ref="G70:H70"/>
    <mergeCell ref="J70:L70"/>
    <mergeCell ref="C71:D71"/>
    <mergeCell ref="G71:H71"/>
    <mergeCell ref="J71:L71"/>
    <mergeCell ref="C76:D76"/>
    <mergeCell ref="G76:H76"/>
    <mergeCell ref="J76:L76"/>
    <mergeCell ref="A59:B59"/>
    <mergeCell ref="A62:B62"/>
    <mergeCell ref="G62:M62"/>
    <mergeCell ref="C63:D63"/>
    <mergeCell ref="G63:H63"/>
    <mergeCell ref="J63:L63"/>
    <mergeCell ref="C64:D64"/>
    <mergeCell ref="G64:H64"/>
    <mergeCell ref="J64:L64"/>
    <mergeCell ref="C60:D60"/>
    <mergeCell ref="G60:H60"/>
    <mergeCell ref="J60:L60"/>
    <mergeCell ref="C61:D61"/>
    <mergeCell ref="G61:H61"/>
    <mergeCell ref="J61:L61"/>
    <mergeCell ref="G59:M59"/>
    <mergeCell ref="C57:D57"/>
    <mergeCell ref="G57:H57"/>
    <mergeCell ref="J57:L57"/>
    <mergeCell ref="G58:H58"/>
    <mergeCell ref="J58:L58"/>
    <mergeCell ref="A5:B5"/>
    <mergeCell ref="C6:D6"/>
    <mergeCell ref="G6:H6"/>
    <mergeCell ref="J6:L6"/>
    <mergeCell ref="A16:B16"/>
    <mergeCell ref="G16:M16"/>
    <mergeCell ref="C19:D19"/>
    <mergeCell ref="G19:H19"/>
    <mergeCell ref="J19:L19"/>
    <mergeCell ref="C21:D21"/>
    <mergeCell ref="G21:H21"/>
    <mergeCell ref="J21:L21"/>
    <mergeCell ref="C23:D23"/>
    <mergeCell ref="G36:H36"/>
    <mergeCell ref="C27:D27"/>
    <mergeCell ref="G27:H27"/>
    <mergeCell ref="C30:D30"/>
    <mergeCell ref="A28:B28"/>
    <mergeCell ref="C35:D35"/>
    <mergeCell ref="A1:M1"/>
    <mergeCell ref="C26:D26"/>
    <mergeCell ref="G26:H26"/>
    <mergeCell ref="J26:L26"/>
    <mergeCell ref="C24:D24"/>
    <mergeCell ref="C16:D16"/>
    <mergeCell ref="C20:D20"/>
    <mergeCell ref="C25:D25"/>
    <mergeCell ref="C39:D39"/>
    <mergeCell ref="G39:H39"/>
    <mergeCell ref="J39:K39"/>
    <mergeCell ref="F3:K3"/>
    <mergeCell ref="A4:B4"/>
    <mergeCell ref="A9:B9"/>
    <mergeCell ref="C9:F9"/>
    <mergeCell ref="C10:D10"/>
    <mergeCell ref="G10:H10"/>
    <mergeCell ref="J10:L10"/>
    <mergeCell ref="G9:M9"/>
    <mergeCell ref="F4:K5"/>
    <mergeCell ref="A3:E3"/>
    <mergeCell ref="A20:B20"/>
    <mergeCell ref="A2:M2"/>
    <mergeCell ref="C4:D4"/>
    <mergeCell ref="G40:H40"/>
    <mergeCell ref="A40:D40"/>
    <mergeCell ref="A24:B24"/>
    <mergeCell ref="G25:H25"/>
    <mergeCell ref="J25:K25"/>
    <mergeCell ref="A38:B38"/>
    <mergeCell ref="C28:D28"/>
    <mergeCell ref="G35:H35"/>
    <mergeCell ref="J27:L27"/>
    <mergeCell ref="C34:D34"/>
    <mergeCell ref="G34:H34"/>
    <mergeCell ref="J34:K34"/>
    <mergeCell ref="J33:K33"/>
    <mergeCell ref="J29:L29"/>
    <mergeCell ref="C31:D31"/>
    <mergeCell ref="G31:H31"/>
    <mergeCell ref="J31:K31"/>
    <mergeCell ref="J32:K32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  <headerFooter>
    <oddHeader xml:space="preserve">&amp;CPREFEITURA MUNICIPAL DE LARANJAL
</oddHeader>
    <oddFooter>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CorelDRAW.Graphic.11" shapeId="1025" r:id="rId4">
          <objectPr defaultSize="0" autoPict="0" r:id="rId5">
            <anchor moveWithCells="1" sizeWithCells="1">
              <from>
                <xdr:col>1</xdr:col>
                <xdr:colOff>38100</xdr:colOff>
                <xdr:row>0</xdr:row>
                <xdr:rowOff>0</xdr:rowOff>
              </from>
              <to>
                <xdr:col>2</xdr:col>
                <xdr:colOff>466725</xdr:colOff>
                <xdr:row>1</xdr:row>
                <xdr:rowOff>28575</xdr:rowOff>
              </to>
            </anchor>
          </objectPr>
        </oleObject>
      </mc:Choice>
      <mc:Fallback>
        <oleObject progId="CorelDRAW.Graphic.11" shapeId="102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49"/>
  <sheetViews>
    <sheetView topLeftCell="A7" zoomScaleNormal="100" workbookViewId="0">
      <selection activeCell="G20" sqref="G20:H20"/>
    </sheetView>
  </sheetViews>
  <sheetFormatPr defaultColWidth="9.33203125" defaultRowHeight="12.75" x14ac:dyDescent="0.2"/>
  <cols>
    <col min="1" max="1" width="7.6640625" customWidth="1"/>
    <col min="2" max="2" width="8.5" customWidth="1"/>
    <col min="3" max="3" width="11.6640625" customWidth="1"/>
    <col min="4" max="4" width="2.1640625" customWidth="1"/>
    <col min="5" max="5" width="83.1640625" customWidth="1"/>
    <col min="6" max="6" width="10.1640625" customWidth="1"/>
    <col min="7" max="7" width="8" customWidth="1"/>
    <col min="8" max="8" width="54.33203125" customWidth="1"/>
    <col min="9" max="9" width="4.6640625" customWidth="1"/>
  </cols>
  <sheetData>
    <row r="1" spans="1:12" ht="62.25" customHeight="1" x14ac:dyDescent="0.2">
      <c r="A1" s="242" t="s">
        <v>32</v>
      </c>
      <c r="B1" s="243"/>
      <c r="C1" s="243"/>
      <c r="D1" s="243"/>
      <c r="E1" s="243"/>
      <c r="F1" s="243"/>
      <c r="G1" s="243"/>
      <c r="H1" s="243"/>
    </row>
    <row r="2" spans="1:12" ht="15" customHeight="1" x14ac:dyDescent="0.2">
      <c r="A2" s="295" t="s">
        <v>90</v>
      </c>
      <c r="B2" s="296"/>
      <c r="C2" s="296"/>
      <c r="D2" s="296"/>
      <c r="E2" s="296"/>
      <c r="F2" s="296"/>
      <c r="G2" s="296"/>
      <c r="H2" s="296"/>
      <c r="I2" s="8"/>
      <c r="J2" s="8"/>
    </row>
    <row r="3" spans="1:12" ht="17.25" customHeight="1" x14ac:dyDescent="0.2">
      <c r="A3" s="267" t="s">
        <v>33</v>
      </c>
      <c r="B3" s="268"/>
      <c r="C3" s="268"/>
      <c r="D3" s="268"/>
      <c r="E3" s="269"/>
      <c r="F3" s="253"/>
      <c r="G3" s="254"/>
      <c r="H3" s="254"/>
      <c r="I3" s="8"/>
      <c r="J3" s="8"/>
    </row>
    <row r="4" spans="1:12" ht="13.5" customHeight="1" x14ac:dyDescent="0.2">
      <c r="A4" s="255" t="s">
        <v>2</v>
      </c>
      <c r="B4" s="256"/>
      <c r="C4" s="298" t="s">
        <v>3</v>
      </c>
      <c r="D4" s="299"/>
      <c r="E4" s="60" t="s">
        <v>57</v>
      </c>
      <c r="F4" s="263" t="s">
        <v>86</v>
      </c>
      <c r="G4" s="264"/>
      <c r="H4" s="264"/>
      <c r="I4" s="8"/>
      <c r="J4" s="8"/>
    </row>
    <row r="5" spans="1:12" ht="27" customHeight="1" x14ac:dyDescent="0.2">
      <c r="A5" s="272" t="s">
        <v>36</v>
      </c>
      <c r="B5" s="273"/>
      <c r="C5" s="300">
        <v>44746</v>
      </c>
      <c r="D5" s="301"/>
      <c r="E5" s="59" t="s">
        <v>92</v>
      </c>
      <c r="F5" s="265"/>
      <c r="G5" s="266"/>
      <c r="H5" s="266"/>
      <c r="I5" s="8"/>
      <c r="J5" s="8">
        <v>1.26</v>
      </c>
    </row>
    <row r="6" spans="1:12" ht="41.25" customHeight="1" x14ac:dyDescent="0.2">
      <c r="A6" s="149" t="s">
        <v>6</v>
      </c>
      <c r="B6" s="149" t="s">
        <v>7</v>
      </c>
      <c r="C6" s="274" t="s">
        <v>8</v>
      </c>
      <c r="D6" s="274"/>
      <c r="E6" s="149" t="s">
        <v>90</v>
      </c>
      <c r="F6" s="150" t="s">
        <v>10</v>
      </c>
      <c r="G6" s="274" t="s">
        <v>0</v>
      </c>
      <c r="H6" s="274"/>
      <c r="I6" s="8"/>
      <c r="J6" s="8"/>
    </row>
    <row r="7" spans="1:12" ht="18.75" customHeight="1" x14ac:dyDescent="0.2">
      <c r="A7" s="257">
        <v>1</v>
      </c>
      <c r="B7" s="257"/>
      <c r="C7" s="258" t="s">
        <v>27</v>
      </c>
      <c r="D7" s="258"/>
      <c r="E7" s="258"/>
      <c r="F7" s="258"/>
      <c r="G7" s="303"/>
      <c r="H7" s="303"/>
      <c r="I7" s="8"/>
      <c r="J7" s="8"/>
    </row>
    <row r="8" spans="1:12" ht="52.5" customHeight="1" x14ac:dyDescent="0.2">
      <c r="A8" s="150" t="s">
        <v>38</v>
      </c>
      <c r="B8" s="57" t="s">
        <v>17</v>
      </c>
      <c r="C8" s="304" t="s">
        <v>30</v>
      </c>
      <c r="D8" s="304"/>
      <c r="E8" s="57" t="s">
        <v>29</v>
      </c>
      <c r="F8" s="58" t="s">
        <v>16</v>
      </c>
      <c r="G8" s="231" t="s">
        <v>117</v>
      </c>
      <c r="H8" s="231"/>
      <c r="I8" s="8"/>
      <c r="J8" s="8"/>
    </row>
    <row r="9" spans="1:12" ht="15.75" customHeight="1" x14ac:dyDescent="0.2">
      <c r="A9" s="257">
        <v>2</v>
      </c>
      <c r="B9" s="257"/>
      <c r="C9" s="258" t="s">
        <v>93</v>
      </c>
      <c r="D9" s="258"/>
      <c r="E9" s="258"/>
      <c r="F9" s="258"/>
      <c r="G9" s="261"/>
      <c r="H9" s="262"/>
      <c r="I9" s="8"/>
      <c r="J9" s="8"/>
    </row>
    <row r="10" spans="1:12" ht="29.25" customHeight="1" x14ac:dyDescent="0.2">
      <c r="A10" s="53" t="s">
        <v>39</v>
      </c>
      <c r="B10" s="130" t="s">
        <v>14</v>
      </c>
      <c r="C10" s="259" t="s">
        <v>100</v>
      </c>
      <c r="D10" s="259"/>
      <c r="E10" s="148" t="s">
        <v>94</v>
      </c>
      <c r="F10" s="54" t="s">
        <v>16</v>
      </c>
      <c r="G10" s="260" t="s">
        <v>118</v>
      </c>
      <c r="H10" s="260"/>
      <c r="I10" s="8"/>
      <c r="J10" s="8"/>
    </row>
    <row r="11" spans="1:12" ht="15" customHeight="1" x14ac:dyDescent="0.2">
      <c r="A11" s="53" t="s">
        <v>40</v>
      </c>
      <c r="B11" s="130" t="s">
        <v>14</v>
      </c>
      <c r="C11" s="259">
        <v>99814</v>
      </c>
      <c r="D11" s="259"/>
      <c r="E11" s="148" t="s">
        <v>96</v>
      </c>
      <c r="F11" s="54" t="s">
        <v>16</v>
      </c>
      <c r="G11" s="260" t="str">
        <f>G10</f>
        <v>ÁREA DA LAJE VIGA E COLUNA: 29,42+3*0,15*2+2*1,5*0,4*4= 35,57 M2</v>
      </c>
      <c r="H11" s="260"/>
      <c r="I11" s="8"/>
      <c r="J11" s="8"/>
    </row>
    <row r="12" spans="1:12" ht="42" customHeight="1" x14ac:dyDescent="0.2">
      <c r="A12" s="53" t="s">
        <v>41</v>
      </c>
      <c r="B12" s="130" t="s">
        <v>14</v>
      </c>
      <c r="C12" s="259">
        <v>90283</v>
      </c>
      <c r="D12" s="259"/>
      <c r="E12" s="148" t="s">
        <v>97</v>
      </c>
      <c r="F12" s="54" t="s">
        <v>98</v>
      </c>
      <c r="G12" s="260" t="s">
        <v>119</v>
      </c>
      <c r="H12" s="260"/>
      <c r="I12" s="8"/>
      <c r="J12" s="8"/>
    </row>
    <row r="13" spans="1:12" ht="25.5" customHeight="1" x14ac:dyDescent="0.2">
      <c r="A13" s="53" t="s">
        <v>42</v>
      </c>
      <c r="B13" s="130" t="s">
        <v>17</v>
      </c>
      <c r="C13" s="305" t="s">
        <v>100</v>
      </c>
      <c r="D13" s="305"/>
      <c r="E13" s="148" t="s">
        <v>99</v>
      </c>
      <c r="F13" s="54" t="s">
        <v>16</v>
      </c>
      <c r="G13" s="260">
        <v>35.57</v>
      </c>
      <c r="H13" s="260"/>
      <c r="I13" s="8"/>
      <c r="J13" s="8"/>
    </row>
    <row r="14" spans="1:12" ht="25.5" customHeight="1" x14ac:dyDescent="0.2">
      <c r="A14" s="53" t="s">
        <v>43</v>
      </c>
      <c r="B14" s="130"/>
      <c r="C14" s="237" t="s">
        <v>100</v>
      </c>
      <c r="D14" s="238"/>
      <c r="E14" s="148" t="s">
        <v>101</v>
      </c>
      <c r="F14" s="54" t="s">
        <v>16</v>
      </c>
      <c r="G14" s="260">
        <v>36.57</v>
      </c>
      <c r="H14" s="260"/>
      <c r="I14" s="8"/>
      <c r="J14" s="8"/>
    </row>
    <row r="15" spans="1:12" ht="25.5" customHeight="1" x14ac:dyDescent="0.2">
      <c r="A15" s="53" t="s">
        <v>114</v>
      </c>
      <c r="B15" s="130"/>
      <c r="C15" s="237" t="s">
        <v>100</v>
      </c>
      <c r="D15" s="238"/>
      <c r="E15" s="148" t="s">
        <v>102</v>
      </c>
      <c r="F15" s="54" t="s">
        <v>103</v>
      </c>
      <c r="G15" s="260" t="s">
        <v>120</v>
      </c>
      <c r="H15" s="260"/>
      <c r="I15" s="8"/>
      <c r="J15" s="8"/>
      <c r="L15">
        <f>35.57*40*0.05</f>
        <v>71.14</v>
      </c>
    </row>
    <row r="16" spans="1:12" ht="19.5" customHeight="1" x14ac:dyDescent="0.2">
      <c r="A16" s="257">
        <v>3</v>
      </c>
      <c r="B16" s="257"/>
      <c r="C16" s="246"/>
      <c r="D16" s="246"/>
      <c r="E16" s="151" t="s">
        <v>135</v>
      </c>
      <c r="F16" s="151"/>
      <c r="G16" s="275"/>
      <c r="H16" s="262"/>
      <c r="I16" s="8"/>
      <c r="J16" s="8"/>
    </row>
    <row r="17" spans="1:10" ht="25.5" customHeight="1" x14ac:dyDescent="0.2">
      <c r="A17" s="314" t="s">
        <v>44</v>
      </c>
      <c r="B17" s="314" t="s">
        <v>14</v>
      </c>
      <c r="C17" s="315">
        <v>87471</v>
      </c>
      <c r="D17" s="315"/>
      <c r="E17" s="316" t="s">
        <v>136</v>
      </c>
      <c r="F17" s="164" t="s">
        <v>16</v>
      </c>
      <c r="G17" s="317" t="s">
        <v>138</v>
      </c>
      <c r="H17" s="318"/>
      <c r="I17" s="8"/>
      <c r="J17" s="8"/>
    </row>
    <row r="18" spans="1:10" ht="25.5" customHeight="1" x14ac:dyDescent="0.2">
      <c r="A18" s="152" t="s">
        <v>45</v>
      </c>
      <c r="B18" s="57" t="s">
        <v>14</v>
      </c>
      <c r="C18" s="312">
        <v>87878</v>
      </c>
      <c r="D18" s="313"/>
      <c r="E18" s="57" t="s">
        <v>19</v>
      </c>
      <c r="F18" s="58" t="s">
        <v>16</v>
      </c>
      <c r="G18" s="310" t="s">
        <v>139</v>
      </c>
      <c r="H18" s="311"/>
      <c r="I18" s="8"/>
      <c r="J18" s="8"/>
    </row>
    <row r="19" spans="1:10" ht="37.5" customHeight="1" x14ac:dyDescent="0.2">
      <c r="A19" s="314" t="s">
        <v>137</v>
      </c>
      <c r="B19" s="57" t="s">
        <v>14</v>
      </c>
      <c r="C19" s="276">
        <v>87548</v>
      </c>
      <c r="D19" s="276"/>
      <c r="E19" s="57" t="s">
        <v>58</v>
      </c>
      <c r="F19" s="58" t="s">
        <v>16</v>
      </c>
      <c r="G19" s="277" t="str">
        <f>G18</f>
        <v>área da alvenaria x2 lados= 13,32m x2= 26,64 m2</v>
      </c>
      <c r="H19" s="277"/>
      <c r="I19" s="8"/>
      <c r="J19" s="8"/>
    </row>
    <row r="20" spans="1:10" ht="18.75" customHeight="1" x14ac:dyDescent="0.2">
      <c r="A20" s="230">
        <v>4</v>
      </c>
      <c r="B20" s="230"/>
      <c r="C20" s="235"/>
      <c r="D20" s="235"/>
      <c r="E20" s="154" t="s">
        <v>35</v>
      </c>
      <c r="F20" s="154"/>
      <c r="G20" s="302"/>
      <c r="H20" s="302"/>
      <c r="I20" s="8"/>
      <c r="J20" s="8"/>
    </row>
    <row r="21" spans="1:10" ht="26.25" customHeight="1" x14ac:dyDescent="0.2">
      <c r="A21" s="53" t="s">
        <v>46</v>
      </c>
      <c r="B21" s="130" t="s">
        <v>14</v>
      </c>
      <c r="C21" s="259">
        <v>87247</v>
      </c>
      <c r="D21" s="259"/>
      <c r="E21" s="130" t="s">
        <v>59</v>
      </c>
      <c r="F21" s="54" t="s">
        <v>16</v>
      </c>
      <c r="G21" s="260">
        <f>G23</f>
        <v>62.7</v>
      </c>
      <c r="H21" s="260"/>
      <c r="I21" s="8"/>
      <c r="J21" s="8"/>
    </row>
    <row r="22" spans="1:10" ht="27" customHeight="1" x14ac:dyDescent="0.2">
      <c r="A22" s="53" t="s">
        <v>47</v>
      </c>
      <c r="B22" s="130" t="s">
        <v>14</v>
      </c>
      <c r="C22" s="259">
        <v>96467</v>
      </c>
      <c r="D22" s="259"/>
      <c r="E22" s="130" t="s">
        <v>20</v>
      </c>
      <c r="F22" s="54" t="s">
        <v>18</v>
      </c>
      <c r="G22" s="260">
        <f>11.4+4.7+5.5+7.3</f>
        <v>28.900000000000002</v>
      </c>
      <c r="H22" s="260"/>
      <c r="I22" s="8"/>
      <c r="J22" s="8"/>
    </row>
    <row r="23" spans="1:10" ht="27" customHeight="1" x14ac:dyDescent="0.2">
      <c r="A23" s="53" t="s">
        <v>89</v>
      </c>
      <c r="B23" s="130" t="s">
        <v>14</v>
      </c>
      <c r="C23" s="278">
        <v>87640</v>
      </c>
      <c r="D23" s="279"/>
      <c r="E23" s="130" t="s">
        <v>60</v>
      </c>
      <c r="F23" s="54" t="s">
        <v>16</v>
      </c>
      <c r="G23" s="260">
        <f>11.4*5.5</f>
        <v>62.7</v>
      </c>
      <c r="H23" s="260"/>
      <c r="I23" s="8"/>
      <c r="J23" s="8"/>
    </row>
    <row r="24" spans="1:10" ht="25.5" customHeight="1" x14ac:dyDescent="0.2">
      <c r="A24" s="230">
        <v>5</v>
      </c>
      <c r="B24" s="230"/>
      <c r="C24" s="235"/>
      <c r="D24" s="235"/>
      <c r="E24" s="154" t="s">
        <v>21</v>
      </c>
      <c r="F24" s="154"/>
      <c r="G24" s="306"/>
      <c r="H24" s="307"/>
      <c r="I24" s="8"/>
      <c r="J24" s="8"/>
    </row>
    <row r="25" spans="1:10" ht="15" customHeight="1" x14ac:dyDescent="0.2">
      <c r="A25" s="156" t="s">
        <v>48</v>
      </c>
      <c r="B25" s="57" t="s">
        <v>14</v>
      </c>
      <c r="C25" s="247">
        <v>95623</v>
      </c>
      <c r="D25" s="247"/>
      <c r="E25" s="57" t="s">
        <v>22</v>
      </c>
      <c r="F25" s="58" t="s">
        <v>16</v>
      </c>
      <c r="G25" s="231" t="s">
        <v>121</v>
      </c>
      <c r="H25" s="231"/>
      <c r="I25" s="8"/>
      <c r="J25" s="8"/>
    </row>
    <row r="26" spans="1:10" ht="25.5" customHeight="1" x14ac:dyDescent="0.2">
      <c r="A26" s="156" t="s">
        <v>49</v>
      </c>
      <c r="B26" s="57" t="s">
        <v>14</v>
      </c>
      <c r="C26" s="245">
        <v>102219</v>
      </c>
      <c r="D26" s="245"/>
      <c r="E26" s="57" t="s">
        <v>37</v>
      </c>
      <c r="F26" s="58" t="s">
        <v>16</v>
      </c>
      <c r="G26" s="231" t="s">
        <v>122</v>
      </c>
      <c r="H26" s="231"/>
      <c r="I26" s="8"/>
      <c r="J26" s="8"/>
    </row>
    <row r="27" spans="1:10" ht="26.25" customHeight="1" x14ac:dyDescent="0.2">
      <c r="A27" s="156" t="s">
        <v>50</v>
      </c>
      <c r="B27" s="57" t="s">
        <v>14</v>
      </c>
      <c r="C27" s="247">
        <v>88488</v>
      </c>
      <c r="D27" s="247"/>
      <c r="E27" s="57" t="s">
        <v>23</v>
      </c>
      <c r="F27" s="58" t="s">
        <v>16</v>
      </c>
      <c r="G27" s="231" t="s">
        <v>123</v>
      </c>
      <c r="H27" s="231"/>
      <c r="I27" s="8"/>
      <c r="J27" s="8"/>
    </row>
    <row r="28" spans="1:10" ht="26.25" customHeight="1" x14ac:dyDescent="0.2">
      <c r="A28" s="230">
        <v>6</v>
      </c>
      <c r="B28" s="230"/>
      <c r="C28" s="235"/>
      <c r="D28" s="235"/>
      <c r="E28" s="154" t="s">
        <v>104</v>
      </c>
      <c r="F28" s="154"/>
      <c r="G28" s="306"/>
      <c r="H28" s="307"/>
      <c r="I28" s="8"/>
      <c r="J28" s="8"/>
    </row>
    <row r="29" spans="1:10" ht="26.25" customHeight="1" x14ac:dyDescent="0.2">
      <c r="A29" s="156" t="s">
        <v>115</v>
      </c>
      <c r="B29" s="57" t="s">
        <v>14</v>
      </c>
      <c r="C29" s="247">
        <v>96111</v>
      </c>
      <c r="D29" s="247"/>
      <c r="E29" s="57" t="s">
        <v>108</v>
      </c>
      <c r="F29" s="58" t="s">
        <v>16</v>
      </c>
      <c r="G29" s="293" t="s">
        <v>124</v>
      </c>
      <c r="H29" s="293"/>
      <c r="I29" s="8"/>
      <c r="J29" s="8"/>
    </row>
    <row r="30" spans="1:10" ht="26.25" customHeight="1" x14ac:dyDescent="0.2">
      <c r="A30" s="157">
        <v>7</v>
      </c>
      <c r="B30" s="158"/>
      <c r="C30" s="280"/>
      <c r="D30" s="280"/>
      <c r="E30" s="159" t="s">
        <v>105</v>
      </c>
      <c r="F30" s="158"/>
      <c r="G30" s="236"/>
      <c r="H30" s="236"/>
      <c r="I30" s="8"/>
      <c r="J30" s="8"/>
    </row>
    <row r="31" spans="1:10" ht="26.25" customHeight="1" x14ac:dyDescent="0.2">
      <c r="A31" s="53" t="s">
        <v>51</v>
      </c>
      <c r="B31" s="130" t="s">
        <v>14</v>
      </c>
      <c r="C31" s="292">
        <v>94213</v>
      </c>
      <c r="D31" s="292"/>
      <c r="E31" s="130" t="s">
        <v>106</v>
      </c>
      <c r="F31" s="54" t="s">
        <v>16</v>
      </c>
      <c r="G31" s="260" t="s">
        <v>125</v>
      </c>
      <c r="H31" s="260"/>
      <c r="I31" s="8"/>
      <c r="J31" s="8"/>
    </row>
    <row r="32" spans="1:10" ht="26.25" customHeight="1" x14ac:dyDescent="0.2">
      <c r="A32" s="53" t="s">
        <v>52</v>
      </c>
      <c r="B32" s="130" t="s">
        <v>14</v>
      </c>
      <c r="C32" s="292">
        <v>94228</v>
      </c>
      <c r="D32" s="292"/>
      <c r="E32" s="130" t="s">
        <v>109</v>
      </c>
      <c r="F32" s="54" t="s">
        <v>18</v>
      </c>
      <c r="G32" s="260" t="s">
        <v>126</v>
      </c>
      <c r="H32" s="260"/>
      <c r="I32" s="8"/>
      <c r="J32" s="8"/>
    </row>
    <row r="33" spans="1:10" ht="26.25" customHeight="1" x14ac:dyDescent="0.2">
      <c r="A33" s="53" t="s">
        <v>53</v>
      </c>
      <c r="B33" s="130" t="s">
        <v>14</v>
      </c>
      <c r="C33" s="292">
        <v>92580</v>
      </c>
      <c r="D33" s="292"/>
      <c r="E33" s="130" t="s">
        <v>107</v>
      </c>
      <c r="F33" s="54" t="s">
        <v>16</v>
      </c>
      <c r="G33" s="260" t="s">
        <v>127</v>
      </c>
      <c r="H33" s="260"/>
      <c r="I33" s="8"/>
      <c r="J33" s="8"/>
    </row>
    <row r="34" spans="1:10" ht="26.25" customHeight="1" x14ac:dyDescent="0.2">
      <c r="A34" s="53" t="s">
        <v>130</v>
      </c>
      <c r="B34" s="147" t="s">
        <v>14</v>
      </c>
      <c r="C34" s="237">
        <v>89578</v>
      </c>
      <c r="D34" s="238"/>
      <c r="E34" s="147" t="s">
        <v>129</v>
      </c>
      <c r="F34" s="161" t="s">
        <v>18</v>
      </c>
      <c r="G34" s="308" t="s">
        <v>134</v>
      </c>
      <c r="H34" s="309"/>
      <c r="I34" s="8"/>
      <c r="J34" s="8"/>
    </row>
    <row r="35" spans="1:10" ht="26.25" customHeight="1" x14ac:dyDescent="0.2">
      <c r="A35" s="157">
        <v>8</v>
      </c>
      <c r="B35" s="158"/>
      <c r="C35" s="280"/>
      <c r="D35" s="280"/>
      <c r="E35" s="159" t="s">
        <v>110</v>
      </c>
      <c r="F35" s="158"/>
      <c r="G35" s="236"/>
      <c r="H35" s="236"/>
      <c r="I35" s="8"/>
      <c r="J35" s="8"/>
    </row>
    <row r="36" spans="1:10" ht="26.25" customHeight="1" x14ac:dyDescent="0.2">
      <c r="A36" s="53" t="s">
        <v>54</v>
      </c>
      <c r="B36" s="130" t="s">
        <v>14</v>
      </c>
      <c r="C36" s="259">
        <v>91926</v>
      </c>
      <c r="D36" s="259"/>
      <c r="E36" s="130" t="s">
        <v>111</v>
      </c>
      <c r="F36" s="54" t="s">
        <v>18</v>
      </c>
      <c r="G36" s="260">
        <v>100</v>
      </c>
      <c r="H36" s="260"/>
      <c r="I36" s="8"/>
      <c r="J36" s="8"/>
    </row>
    <row r="37" spans="1:10" ht="26.25" customHeight="1" x14ac:dyDescent="0.2">
      <c r="A37" s="53" t="s">
        <v>55</v>
      </c>
      <c r="B37" s="130"/>
      <c r="C37" s="305" t="s">
        <v>112</v>
      </c>
      <c r="D37" s="305"/>
      <c r="E37" s="130" t="s">
        <v>113</v>
      </c>
      <c r="F37" s="54" t="s">
        <v>15</v>
      </c>
      <c r="G37" s="260">
        <v>7</v>
      </c>
      <c r="H37" s="260"/>
      <c r="I37" s="8"/>
      <c r="J37" s="8"/>
    </row>
    <row r="38" spans="1:10" ht="26.25" customHeight="1" x14ac:dyDescent="0.2">
      <c r="A38" s="233">
        <v>9</v>
      </c>
      <c r="B38" s="234"/>
      <c r="C38" s="289"/>
      <c r="D38" s="290"/>
      <c r="E38" s="95" t="s">
        <v>24</v>
      </c>
      <c r="F38" s="108"/>
      <c r="G38" s="108"/>
      <c r="H38" s="108"/>
      <c r="I38" s="8"/>
      <c r="J38" s="8"/>
    </row>
    <row r="39" spans="1:10" ht="14.25" customHeight="1" thickBot="1" x14ac:dyDescent="0.25">
      <c r="A39" s="115" t="s">
        <v>56</v>
      </c>
      <c r="B39" s="140" t="s">
        <v>17</v>
      </c>
      <c r="C39" s="248" t="s">
        <v>25</v>
      </c>
      <c r="D39" s="248"/>
      <c r="E39" s="140" t="s">
        <v>26</v>
      </c>
      <c r="F39" s="56" t="s">
        <v>16</v>
      </c>
      <c r="G39" s="249" t="s">
        <v>128</v>
      </c>
      <c r="H39" s="250"/>
      <c r="I39" s="8"/>
      <c r="J39" s="8"/>
    </row>
    <row r="40" spans="1:10" ht="18" customHeight="1" thickBot="1" x14ac:dyDescent="0.25">
      <c r="A40" s="227"/>
      <c r="B40" s="228"/>
      <c r="C40" s="228"/>
      <c r="D40" s="229"/>
      <c r="E40" s="109"/>
      <c r="F40" s="110"/>
      <c r="G40" s="225"/>
      <c r="H40" s="226"/>
      <c r="I40" s="8"/>
      <c r="J40" s="8"/>
    </row>
    <row r="41" spans="1:10" ht="18" customHeight="1" x14ac:dyDescent="0.2">
      <c r="A41" s="119"/>
      <c r="B41" s="50"/>
      <c r="C41" s="50"/>
      <c r="D41" s="8"/>
      <c r="E41" s="51"/>
      <c r="F41" s="8"/>
      <c r="G41" s="11"/>
      <c r="H41" s="112"/>
      <c r="I41" s="8"/>
      <c r="J41" s="8"/>
    </row>
    <row r="42" spans="1:10" ht="18" customHeight="1" x14ac:dyDescent="0.2">
      <c r="A42" s="121"/>
      <c r="B42" s="8"/>
      <c r="C42" s="8"/>
      <c r="D42" s="8"/>
      <c r="E42" s="49"/>
      <c r="F42" s="8"/>
      <c r="G42" s="11"/>
      <c r="H42" s="165"/>
      <c r="I42" s="8"/>
      <c r="J42" s="8"/>
    </row>
    <row r="43" spans="1:10" ht="18" customHeight="1" x14ac:dyDescent="0.2">
      <c r="A43" s="121"/>
      <c r="B43" s="8"/>
      <c r="C43" s="8"/>
      <c r="D43" s="8"/>
      <c r="E43" s="14" t="s">
        <v>132</v>
      </c>
      <c r="F43" s="8"/>
      <c r="G43" s="8"/>
      <c r="H43" s="122"/>
      <c r="I43" s="8"/>
      <c r="J43" s="8"/>
    </row>
    <row r="44" spans="1:10" ht="18" customHeight="1" x14ac:dyDescent="0.2">
      <c r="A44" s="124"/>
      <c r="B44" s="125"/>
      <c r="C44" s="125"/>
      <c r="D44" s="125"/>
      <c r="E44" s="126" t="s">
        <v>133</v>
      </c>
      <c r="F44" s="125"/>
      <c r="G44" s="125"/>
      <c r="H44" s="128"/>
      <c r="I44" s="8"/>
      <c r="J44" s="8"/>
    </row>
    <row r="45" spans="1:10" ht="18" customHeight="1" x14ac:dyDescent="0.2">
      <c r="A45" s="10"/>
      <c r="B45" s="8"/>
      <c r="C45" s="8"/>
      <c r="D45" s="8"/>
      <c r="E45" s="7"/>
      <c r="F45" s="8"/>
      <c r="G45" s="11"/>
      <c r="H45" s="11"/>
      <c r="I45" s="8"/>
      <c r="J45" s="8"/>
    </row>
    <row r="46" spans="1:10" ht="18" customHeight="1" x14ac:dyDescent="0.2">
      <c r="A46" s="10"/>
      <c r="B46" s="8"/>
      <c r="C46" s="8"/>
      <c r="D46" s="8"/>
      <c r="F46" s="8"/>
      <c r="G46" s="11"/>
      <c r="H46" s="11"/>
      <c r="I46" s="8"/>
      <c r="J46" s="8"/>
    </row>
    <row r="47" spans="1:10" ht="18" customHeight="1" x14ac:dyDescent="0.2">
      <c r="I47" s="8"/>
      <c r="J47" s="8"/>
    </row>
    <row r="48" spans="1:10" ht="91.5" customHeight="1" x14ac:dyDescent="0.2">
      <c r="E48" s="11"/>
      <c r="I48" s="11"/>
      <c r="J48" s="11"/>
    </row>
    <row r="49" spans="1:10" ht="6.75" hidden="1" customHeight="1" x14ac:dyDescent="0.2">
      <c r="A49" s="26"/>
      <c r="B49" s="11"/>
      <c r="C49" s="11"/>
      <c r="D49" s="11"/>
      <c r="E49" s="7"/>
      <c r="F49" s="11"/>
      <c r="G49" s="11"/>
      <c r="H49" s="11"/>
      <c r="I49" s="11"/>
      <c r="J49" s="11"/>
    </row>
    <row r="50" spans="1:10" ht="6.75" hidden="1" customHeight="1" x14ac:dyDescent="0.2">
      <c r="A50" s="10"/>
      <c r="B50" s="8"/>
      <c r="C50" s="8"/>
      <c r="D50" s="8"/>
      <c r="E50" s="141"/>
      <c r="F50" s="8"/>
      <c r="G50" s="11"/>
      <c r="H50" s="11"/>
      <c r="I50" s="11"/>
      <c r="J50" s="11"/>
    </row>
    <row r="51" spans="1:10" ht="40.5" customHeight="1" x14ac:dyDescent="0.2">
      <c r="A51" s="141"/>
      <c r="B51" s="141"/>
      <c r="C51" s="141"/>
      <c r="D51" s="141"/>
      <c r="E51" s="142"/>
      <c r="F51" s="141"/>
      <c r="G51" s="141"/>
      <c r="H51" s="141"/>
      <c r="I51" s="11"/>
      <c r="J51" s="11"/>
    </row>
    <row r="52" spans="1:10" ht="26.25" customHeight="1" x14ac:dyDescent="0.2">
      <c r="A52" s="26"/>
      <c r="B52" s="11"/>
      <c r="C52" s="131"/>
      <c r="D52" s="142"/>
      <c r="E52" s="131"/>
      <c r="F52" s="286"/>
      <c r="G52" s="271"/>
      <c r="H52" s="271"/>
      <c r="I52" s="11"/>
      <c r="J52" s="11"/>
    </row>
    <row r="53" spans="1:10" ht="26.25" customHeight="1" x14ac:dyDescent="0.2">
      <c r="A53" s="270"/>
      <c r="B53" s="270"/>
      <c r="C53" s="131"/>
      <c r="D53" s="131"/>
      <c r="E53" s="132"/>
      <c r="F53" s="270"/>
      <c r="G53" s="270"/>
      <c r="H53" s="270"/>
      <c r="I53" s="11"/>
      <c r="J53" s="11"/>
    </row>
    <row r="54" spans="1:10" ht="29.25" customHeight="1" x14ac:dyDescent="0.2">
      <c r="A54" s="286"/>
      <c r="B54" s="286"/>
      <c r="C54" s="132"/>
      <c r="D54" s="132"/>
      <c r="E54" s="28"/>
      <c r="F54" s="286"/>
      <c r="G54" s="286"/>
      <c r="H54" s="286"/>
      <c r="I54" s="11"/>
      <c r="J54" s="11"/>
    </row>
    <row r="55" spans="1:10" ht="62.25" customHeight="1" x14ac:dyDescent="0.2">
      <c r="A55" s="28"/>
      <c r="B55" s="28"/>
      <c r="C55" s="270"/>
      <c r="D55" s="270"/>
      <c r="E55" s="28"/>
      <c r="F55" s="131"/>
      <c r="G55" s="270"/>
      <c r="H55" s="270"/>
      <c r="I55" s="11"/>
      <c r="J55" s="11"/>
    </row>
    <row r="56" spans="1:10" ht="0.75" customHeight="1" x14ac:dyDescent="0.2">
      <c r="A56" s="28"/>
      <c r="B56" s="28"/>
      <c r="C56" s="270"/>
      <c r="D56" s="270"/>
      <c r="E56" s="28"/>
      <c r="F56" s="131"/>
      <c r="G56" s="270"/>
      <c r="H56" s="270"/>
      <c r="I56" s="11"/>
      <c r="J56" s="11"/>
    </row>
    <row r="57" spans="1:10" ht="24" hidden="1" customHeight="1" x14ac:dyDescent="0.2">
      <c r="A57" s="28"/>
      <c r="B57" s="28"/>
      <c r="C57" s="270"/>
      <c r="D57" s="270"/>
      <c r="E57" s="131"/>
      <c r="F57" s="131"/>
      <c r="G57" s="270"/>
      <c r="H57" s="270"/>
      <c r="I57" s="11"/>
      <c r="J57" s="11"/>
    </row>
    <row r="58" spans="1:10" x14ac:dyDescent="0.2">
      <c r="A58" s="131"/>
      <c r="B58" s="131"/>
      <c r="C58" s="131"/>
      <c r="D58" s="131"/>
      <c r="E58" s="131"/>
      <c r="F58" s="133"/>
      <c r="G58" s="271"/>
      <c r="H58" s="271"/>
      <c r="I58" s="11"/>
      <c r="J58" s="11"/>
    </row>
    <row r="59" spans="1:10" x14ac:dyDescent="0.2">
      <c r="A59" s="281"/>
      <c r="B59" s="281"/>
      <c r="C59" s="131"/>
      <c r="D59" s="131"/>
      <c r="E59" s="131"/>
      <c r="F59" s="131"/>
      <c r="G59" s="282"/>
      <c r="H59" s="282"/>
      <c r="I59" s="11"/>
      <c r="J59" s="11"/>
    </row>
    <row r="60" spans="1:10" x14ac:dyDescent="0.2">
      <c r="A60" s="136"/>
      <c r="B60" s="133"/>
      <c r="C60" s="271"/>
      <c r="D60" s="271"/>
      <c r="E60" s="132"/>
      <c r="F60" s="133"/>
      <c r="G60" s="271"/>
      <c r="H60" s="271"/>
      <c r="I60" s="11"/>
      <c r="J60" s="11"/>
    </row>
    <row r="61" spans="1:10" ht="18.75" customHeight="1" x14ac:dyDescent="0.2">
      <c r="A61" s="33"/>
      <c r="B61" s="132"/>
      <c r="C61" s="286"/>
      <c r="D61" s="286"/>
      <c r="E61" s="131"/>
      <c r="F61" s="141"/>
      <c r="G61" s="285"/>
      <c r="H61" s="285"/>
      <c r="I61" s="11"/>
      <c r="J61" s="11"/>
    </row>
    <row r="62" spans="1:10" x14ac:dyDescent="0.2">
      <c r="A62" s="281"/>
      <c r="B62" s="281"/>
      <c r="C62" s="131"/>
      <c r="D62" s="131"/>
      <c r="E62" s="131"/>
      <c r="F62" s="131"/>
      <c r="G62" s="282"/>
      <c r="H62" s="282"/>
      <c r="I62" s="11"/>
      <c r="J62" s="11"/>
    </row>
    <row r="63" spans="1:10" x14ac:dyDescent="0.2">
      <c r="A63" s="136"/>
      <c r="B63" s="133"/>
      <c r="C63" s="271"/>
      <c r="D63" s="271"/>
      <c r="E63" s="132"/>
      <c r="F63" s="133"/>
      <c r="G63" s="271"/>
      <c r="H63" s="271"/>
      <c r="I63" s="11"/>
      <c r="J63" s="11"/>
    </row>
    <row r="64" spans="1:10" ht="17.25" customHeight="1" x14ac:dyDescent="0.2">
      <c r="A64" s="33"/>
      <c r="B64" s="132"/>
      <c r="C64" s="284"/>
      <c r="D64" s="284"/>
      <c r="E64" s="132"/>
      <c r="F64" s="141"/>
      <c r="G64" s="285"/>
      <c r="H64" s="285"/>
      <c r="I64" s="11"/>
      <c r="J64" s="11"/>
    </row>
    <row r="65" spans="1:10" ht="17.25" customHeight="1" x14ac:dyDescent="0.2">
      <c r="A65" s="33"/>
      <c r="B65" s="132"/>
      <c r="C65" s="284"/>
      <c r="D65" s="284"/>
      <c r="E65" s="132"/>
      <c r="F65" s="141"/>
      <c r="G65" s="285"/>
      <c r="H65" s="285"/>
      <c r="I65" s="11"/>
      <c r="J65" s="11"/>
    </row>
    <row r="66" spans="1:10" ht="26.25" customHeight="1" x14ac:dyDescent="0.2">
      <c r="A66" s="33"/>
      <c r="B66" s="132"/>
      <c r="C66" s="286"/>
      <c r="D66" s="286"/>
      <c r="E66" s="132"/>
      <c r="F66" s="141"/>
      <c r="G66" s="285"/>
      <c r="H66" s="285"/>
      <c r="I66" s="11"/>
      <c r="J66" s="11"/>
    </row>
    <row r="67" spans="1:10" ht="24" customHeight="1" x14ac:dyDescent="0.2">
      <c r="A67" s="33"/>
      <c r="B67" s="132"/>
      <c r="C67" s="286"/>
      <c r="D67" s="286"/>
      <c r="E67" s="132"/>
      <c r="F67" s="141"/>
      <c r="G67" s="285"/>
      <c r="H67" s="285"/>
      <c r="I67" s="11"/>
      <c r="J67" s="11"/>
    </row>
    <row r="68" spans="1:10" ht="15.75" customHeight="1" x14ac:dyDescent="0.2">
      <c r="A68" s="33"/>
      <c r="B68" s="132"/>
      <c r="C68" s="284"/>
      <c r="D68" s="284"/>
      <c r="E68" s="131"/>
      <c r="F68" s="141"/>
      <c r="G68" s="285"/>
      <c r="H68" s="285"/>
      <c r="I68" s="11"/>
      <c r="J68" s="11"/>
    </row>
    <row r="69" spans="1:10" x14ac:dyDescent="0.2">
      <c r="A69" s="136"/>
      <c r="B69" s="133"/>
      <c r="C69" s="271"/>
      <c r="D69" s="271"/>
      <c r="E69" s="132"/>
      <c r="F69" s="133"/>
      <c r="G69" s="271"/>
      <c r="H69" s="271"/>
      <c r="I69" s="11"/>
      <c r="J69" s="11"/>
    </row>
    <row r="70" spans="1:10" ht="28.5" customHeight="1" x14ac:dyDescent="0.2">
      <c r="A70" s="33"/>
      <c r="B70" s="132"/>
      <c r="C70" s="284"/>
      <c r="D70" s="284"/>
      <c r="E70" s="132"/>
      <c r="F70" s="141"/>
      <c r="G70" s="285"/>
      <c r="H70" s="285"/>
      <c r="I70" s="11"/>
      <c r="J70" s="11"/>
    </row>
    <row r="71" spans="1:10" ht="23.25" customHeight="1" x14ac:dyDescent="0.2">
      <c r="A71" s="33"/>
      <c r="B71" s="132"/>
      <c r="C71" s="286"/>
      <c r="D71" s="286"/>
      <c r="E71" s="132"/>
      <c r="F71" s="141"/>
      <c r="G71" s="285"/>
      <c r="H71" s="285"/>
      <c r="I71" s="11"/>
      <c r="J71" s="11"/>
    </row>
    <row r="72" spans="1:10" ht="27" customHeight="1" x14ac:dyDescent="0.2">
      <c r="A72" s="33"/>
      <c r="B72" s="132"/>
      <c r="C72" s="286"/>
      <c r="D72" s="286"/>
      <c r="E72" s="131"/>
      <c r="F72" s="141"/>
      <c r="G72" s="285"/>
      <c r="H72" s="285"/>
      <c r="I72" s="11"/>
      <c r="J72" s="11"/>
    </row>
    <row r="73" spans="1:10" x14ac:dyDescent="0.2">
      <c r="A73" s="281"/>
      <c r="B73" s="281"/>
      <c r="C73" s="131"/>
      <c r="D73" s="131"/>
      <c r="E73" s="131"/>
      <c r="F73" s="131"/>
      <c r="G73" s="138"/>
      <c r="H73" s="138"/>
      <c r="I73" s="11"/>
      <c r="J73" s="11"/>
    </row>
    <row r="74" spans="1:10" x14ac:dyDescent="0.2">
      <c r="A74" s="136"/>
      <c r="B74" s="133"/>
      <c r="C74" s="271"/>
      <c r="D74" s="271"/>
      <c r="E74" s="132"/>
      <c r="F74" s="133"/>
      <c r="G74" s="271"/>
      <c r="H74" s="271"/>
      <c r="I74" s="11"/>
      <c r="J74" s="11"/>
    </row>
    <row r="75" spans="1:10" ht="29.25" customHeight="1" x14ac:dyDescent="0.2">
      <c r="A75" s="33"/>
      <c r="B75" s="132"/>
      <c r="C75" s="286"/>
      <c r="D75" s="286"/>
      <c r="E75" s="132"/>
      <c r="F75" s="141"/>
      <c r="G75" s="285"/>
      <c r="H75" s="285"/>
      <c r="I75" s="11"/>
      <c r="J75" s="11"/>
    </row>
    <row r="76" spans="1:10" ht="29.25" customHeight="1" x14ac:dyDescent="0.2">
      <c r="A76" s="33"/>
      <c r="B76" s="132"/>
      <c r="C76" s="286"/>
      <c r="D76" s="286"/>
      <c r="E76" s="132"/>
      <c r="F76" s="141"/>
      <c r="G76" s="285"/>
      <c r="H76" s="285"/>
      <c r="I76" s="11"/>
      <c r="J76" s="11"/>
    </row>
    <row r="77" spans="1:10" ht="15.75" customHeight="1" x14ac:dyDescent="0.2">
      <c r="A77" s="33"/>
      <c r="B77" s="132"/>
      <c r="C77" s="284"/>
      <c r="D77" s="284"/>
      <c r="E77" s="132"/>
      <c r="F77" s="141"/>
      <c r="G77" s="285"/>
      <c r="H77" s="285"/>
      <c r="I77" s="11"/>
      <c r="J77" s="11"/>
    </row>
    <row r="78" spans="1:10" ht="15.75" customHeight="1" x14ac:dyDescent="0.2">
      <c r="A78" s="33"/>
      <c r="B78" s="132"/>
      <c r="C78" s="284"/>
      <c r="D78" s="284"/>
      <c r="E78" s="132"/>
      <c r="F78" s="141"/>
      <c r="G78" s="285"/>
      <c r="H78" s="285"/>
      <c r="I78" s="11"/>
      <c r="J78" s="11"/>
    </row>
    <row r="79" spans="1:10" ht="16.5" customHeight="1" x14ac:dyDescent="0.2">
      <c r="A79" s="33"/>
      <c r="B79" s="132"/>
      <c r="C79" s="284"/>
      <c r="D79" s="284"/>
      <c r="E79" s="131"/>
      <c r="F79" s="141"/>
      <c r="G79" s="285"/>
      <c r="H79" s="285"/>
      <c r="I79" s="11"/>
      <c r="J79" s="11"/>
    </row>
    <row r="80" spans="1:10" x14ac:dyDescent="0.2">
      <c r="A80" s="281"/>
      <c r="B80" s="281"/>
      <c r="C80" s="131"/>
      <c r="D80" s="131"/>
      <c r="E80" s="131"/>
      <c r="F80" s="131"/>
      <c r="G80" s="138"/>
      <c r="H80" s="138"/>
      <c r="I80" s="11"/>
      <c r="J80" s="11"/>
    </row>
    <row r="81" spans="1:10" x14ac:dyDescent="0.2">
      <c r="A81" s="136"/>
      <c r="B81" s="133"/>
      <c r="C81" s="271"/>
      <c r="D81" s="271"/>
      <c r="E81" s="132"/>
      <c r="F81" s="133"/>
      <c r="G81" s="271"/>
      <c r="H81" s="271"/>
      <c r="I81" s="11"/>
      <c r="J81" s="11"/>
    </row>
    <row r="82" spans="1:10" ht="25.5" customHeight="1" x14ac:dyDescent="0.2">
      <c r="A82" s="33"/>
      <c r="B82" s="132"/>
      <c r="C82" s="286"/>
      <c r="D82" s="286"/>
      <c r="E82" s="132"/>
      <c r="F82" s="141"/>
      <c r="G82" s="285"/>
      <c r="H82" s="285"/>
      <c r="I82" s="11"/>
      <c r="J82" s="11"/>
    </row>
    <row r="83" spans="1:10" ht="24" customHeight="1" x14ac:dyDescent="0.2">
      <c r="A83" s="33"/>
      <c r="B83" s="132"/>
      <c r="C83" s="284"/>
      <c r="D83" s="284"/>
      <c r="E83" s="132"/>
      <c r="F83" s="141"/>
      <c r="G83" s="285"/>
      <c r="H83" s="285"/>
      <c r="I83" s="11"/>
      <c r="J83" s="11"/>
    </row>
    <row r="84" spans="1:10" ht="13.5" customHeight="1" x14ac:dyDescent="0.2">
      <c r="A84" s="33"/>
      <c r="B84" s="132"/>
      <c r="C84" s="284"/>
      <c r="D84" s="284"/>
      <c r="E84" s="132"/>
      <c r="F84" s="141"/>
      <c r="G84" s="285"/>
      <c r="H84" s="285"/>
      <c r="I84" s="11"/>
      <c r="J84" s="11"/>
    </row>
    <row r="85" spans="1:10" ht="38.25" customHeight="1" x14ac:dyDescent="0.2">
      <c r="A85" s="33"/>
      <c r="B85" s="132"/>
      <c r="C85" s="284"/>
      <c r="D85" s="284"/>
      <c r="E85" s="132"/>
      <c r="F85" s="141"/>
      <c r="G85" s="285"/>
      <c r="H85" s="285"/>
      <c r="I85" s="11"/>
      <c r="J85" s="11"/>
    </row>
    <row r="86" spans="1:10" ht="16.5" customHeight="1" x14ac:dyDescent="0.2">
      <c r="A86" s="33"/>
      <c r="B86" s="132"/>
      <c r="C86" s="286"/>
      <c r="D86" s="286"/>
      <c r="E86" s="132"/>
      <c r="F86" s="141"/>
      <c r="G86" s="285"/>
      <c r="H86" s="285"/>
      <c r="I86" s="11"/>
      <c r="J86" s="11"/>
    </row>
    <row r="87" spans="1:10" ht="28.5" customHeight="1" x14ac:dyDescent="0.2">
      <c r="A87" s="33"/>
      <c r="B87" s="132"/>
      <c r="C87" s="286"/>
      <c r="D87" s="286"/>
      <c r="E87" s="132"/>
      <c r="F87" s="132"/>
      <c r="G87" s="285"/>
      <c r="H87" s="285"/>
      <c r="I87" s="11"/>
      <c r="J87" s="11"/>
    </row>
    <row r="88" spans="1:10" ht="27" customHeight="1" x14ac:dyDescent="0.2">
      <c r="A88" s="33"/>
      <c r="B88" s="132"/>
      <c r="C88" s="286"/>
      <c r="D88" s="286"/>
      <c r="E88" s="131"/>
      <c r="F88" s="141"/>
      <c r="G88" s="285"/>
      <c r="H88" s="285"/>
      <c r="I88" s="11"/>
      <c r="J88" s="11"/>
    </row>
    <row r="89" spans="1:10" x14ac:dyDescent="0.2">
      <c r="A89" s="281"/>
      <c r="B89" s="281"/>
      <c r="C89" s="131"/>
      <c r="D89" s="131"/>
      <c r="E89" s="131"/>
      <c r="F89" s="131"/>
      <c r="G89" s="138"/>
      <c r="H89" s="138"/>
      <c r="I89" s="11"/>
      <c r="J89" s="11"/>
    </row>
    <row r="90" spans="1:10" x14ac:dyDescent="0.2">
      <c r="A90" s="136"/>
      <c r="B90" s="133"/>
      <c r="C90" s="271"/>
      <c r="D90" s="271"/>
      <c r="E90" s="132"/>
      <c r="F90" s="133"/>
      <c r="G90" s="271"/>
      <c r="H90" s="271"/>
      <c r="I90" s="11"/>
      <c r="J90" s="11"/>
    </row>
    <row r="91" spans="1:10" ht="26.25" customHeight="1" x14ac:dyDescent="0.2">
      <c r="A91" s="33"/>
      <c r="B91" s="132"/>
      <c r="C91" s="284"/>
      <c r="D91" s="284"/>
      <c r="E91" s="132"/>
      <c r="F91" s="141"/>
      <c r="G91" s="285"/>
      <c r="H91" s="285"/>
      <c r="I91" s="11"/>
      <c r="J91" s="11"/>
    </row>
    <row r="92" spans="1:10" ht="37.5" customHeight="1" x14ac:dyDescent="0.2">
      <c r="A92" s="33"/>
      <c r="B92" s="132"/>
      <c r="C92" s="284"/>
      <c r="D92" s="284"/>
      <c r="E92" s="132"/>
      <c r="F92" s="141"/>
      <c r="G92" s="285"/>
      <c r="H92" s="285"/>
      <c r="I92" s="11"/>
      <c r="J92" s="11"/>
    </row>
    <row r="93" spans="1:10" ht="39" customHeight="1" x14ac:dyDescent="0.2">
      <c r="A93" s="33"/>
      <c r="B93" s="132"/>
      <c r="C93" s="284"/>
      <c r="D93" s="284"/>
      <c r="E93" s="132"/>
      <c r="F93" s="141"/>
      <c r="G93" s="285"/>
      <c r="H93" s="285"/>
      <c r="I93" s="11"/>
      <c r="J93" s="11"/>
    </row>
    <row r="94" spans="1:10" ht="44.25" customHeight="1" x14ac:dyDescent="0.2">
      <c r="A94" s="33"/>
      <c r="B94" s="132"/>
      <c r="C94" s="284"/>
      <c r="D94" s="284"/>
      <c r="E94" s="131"/>
      <c r="F94" s="141"/>
      <c r="G94" s="285"/>
      <c r="H94" s="285"/>
      <c r="I94" s="11"/>
      <c r="J94" s="11"/>
    </row>
    <row r="95" spans="1:10" x14ac:dyDescent="0.2">
      <c r="A95" s="281"/>
      <c r="B95" s="281"/>
      <c r="C95" s="131"/>
      <c r="D95" s="131"/>
      <c r="E95" s="131"/>
      <c r="F95" s="131"/>
      <c r="G95" s="138"/>
      <c r="H95" s="138"/>
      <c r="I95" s="11"/>
      <c r="J95" s="11"/>
    </row>
    <row r="96" spans="1:10" x14ac:dyDescent="0.2">
      <c r="A96" s="136"/>
      <c r="B96" s="133"/>
      <c r="C96" s="271"/>
      <c r="D96" s="271"/>
      <c r="E96" s="132"/>
      <c r="F96" s="133"/>
      <c r="G96" s="271"/>
      <c r="H96" s="271"/>
      <c r="I96" s="11"/>
      <c r="J96" s="11"/>
    </row>
    <row r="97" spans="1:10" ht="26.25" customHeight="1" x14ac:dyDescent="0.2">
      <c r="A97" s="33"/>
      <c r="B97" s="132"/>
      <c r="C97" s="284"/>
      <c r="D97" s="284"/>
      <c r="E97" s="132"/>
      <c r="F97" s="141"/>
      <c r="G97" s="285"/>
      <c r="H97" s="285"/>
      <c r="I97" s="11"/>
      <c r="J97" s="11"/>
    </row>
    <row r="98" spans="1:10" ht="53.25" customHeight="1" x14ac:dyDescent="0.2">
      <c r="A98" s="33"/>
      <c r="B98" s="132"/>
      <c r="C98" s="284"/>
      <c r="D98" s="284"/>
      <c r="E98" s="132"/>
      <c r="F98" s="141"/>
      <c r="G98" s="285"/>
      <c r="H98" s="285"/>
      <c r="I98" s="11"/>
      <c r="J98" s="11"/>
    </row>
    <row r="99" spans="1:10" ht="27.75" customHeight="1" x14ac:dyDescent="0.2">
      <c r="A99" s="33"/>
      <c r="B99" s="132"/>
      <c r="C99" s="284"/>
      <c r="D99" s="284"/>
      <c r="E99" s="131"/>
      <c r="F99" s="141"/>
      <c r="G99" s="285"/>
      <c r="H99" s="285"/>
      <c r="I99" s="11"/>
      <c r="J99" s="11"/>
    </row>
    <row r="100" spans="1:10" x14ac:dyDescent="0.2">
      <c r="A100" s="136"/>
      <c r="B100" s="133"/>
      <c r="C100" s="271"/>
      <c r="D100" s="271"/>
      <c r="E100" s="132"/>
      <c r="F100" s="133"/>
      <c r="G100" s="271"/>
      <c r="H100" s="271"/>
      <c r="I100" s="11"/>
      <c r="J100" s="11"/>
    </row>
    <row r="101" spans="1:10" ht="14.25" customHeight="1" x14ac:dyDescent="0.2">
      <c r="A101" s="33"/>
      <c r="B101" s="132"/>
      <c r="C101" s="284"/>
      <c r="D101" s="284"/>
      <c r="E101" s="131"/>
      <c r="F101" s="141"/>
      <c r="G101" s="285"/>
      <c r="H101" s="285"/>
      <c r="I101" s="11"/>
      <c r="J101" s="11"/>
    </row>
    <row r="102" spans="1:10" x14ac:dyDescent="0.2">
      <c r="A102" s="281"/>
      <c r="B102" s="281"/>
      <c r="C102" s="131"/>
      <c r="D102" s="131"/>
      <c r="E102" s="131"/>
      <c r="F102" s="131"/>
      <c r="G102" s="138"/>
      <c r="H102" s="138"/>
      <c r="I102" s="11"/>
      <c r="J102" s="11"/>
    </row>
    <row r="103" spans="1:10" x14ac:dyDescent="0.2">
      <c r="A103" s="136"/>
      <c r="B103" s="133"/>
      <c r="C103" s="271"/>
      <c r="D103" s="271"/>
      <c r="E103" s="132"/>
      <c r="F103" s="133"/>
      <c r="G103" s="271"/>
      <c r="H103" s="271"/>
      <c r="I103" s="11"/>
      <c r="J103" s="11"/>
    </row>
    <row r="104" spans="1:10" ht="27" customHeight="1" x14ac:dyDescent="0.2">
      <c r="A104" s="33"/>
      <c r="B104" s="132"/>
      <c r="C104" s="284"/>
      <c r="D104" s="284"/>
      <c r="E104" s="132"/>
      <c r="F104" s="141"/>
      <c r="G104" s="285"/>
      <c r="H104" s="285"/>
      <c r="I104" s="11"/>
      <c r="J104" s="11"/>
    </row>
    <row r="105" spans="1:10" ht="30.75" customHeight="1" x14ac:dyDescent="0.2">
      <c r="A105" s="33"/>
      <c r="B105" s="132"/>
      <c r="C105" s="284"/>
      <c r="D105" s="284"/>
      <c r="E105" s="132"/>
      <c r="F105" s="141"/>
      <c r="G105" s="285"/>
      <c r="H105" s="285"/>
      <c r="I105" s="11"/>
      <c r="J105" s="11"/>
    </row>
    <row r="106" spans="1:10" ht="34.5" customHeight="1" x14ac:dyDescent="0.2">
      <c r="A106" s="33"/>
      <c r="B106" s="132"/>
      <c r="C106" s="284"/>
      <c r="D106" s="284"/>
      <c r="E106" s="132"/>
      <c r="F106" s="141"/>
      <c r="G106" s="285"/>
      <c r="H106" s="285"/>
      <c r="I106" s="11"/>
      <c r="J106" s="11"/>
    </row>
    <row r="107" spans="1:10" ht="46.5" customHeight="1" x14ac:dyDescent="0.2">
      <c r="A107" s="33"/>
      <c r="B107" s="132"/>
      <c r="C107" s="287"/>
      <c r="D107" s="287"/>
      <c r="E107" s="132"/>
      <c r="F107" s="132"/>
      <c r="G107" s="285"/>
      <c r="H107" s="285"/>
      <c r="I107" s="11"/>
      <c r="J107" s="11"/>
    </row>
    <row r="108" spans="1:10" ht="43.5" customHeight="1" x14ac:dyDescent="0.2">
      <c r="A108" s="33"/>
      <c r="B108" s="132"/>
      <c r="C108" s="286"/>
      <c r="D108" s="286"/>
      <c r="E108" s="132"/>
      <c r="F108" s="141"/>
      <c r="G108" s="285"/>
      <c r="H108" s="285"/>
      <c r="I108" s="11"/>
      <c r="J108" s="11"/>
    </row>
    <row r="109" spans="1:10" ht="33" customHeight="1" x14ac:dyDescent="0.2">
      <c r="A109" s="33"/>
      <c r="B109" s="132"/>
      <c r="C109" s="284"/>
      <c r="D109" s="284"/>
      <c r="E109" s="132"/>
      <c r="F109" s="141"/>
      <c r="G109" s="285"/>
      <c r="H109" s="285"/>
      <c r="I109" s="11"/>
      <c r="J109" s="11"/>
    </row>
    <row r="110" spans="1:10" ht="33.75" customHeight="1" x14ac:dyDescent="0.2">
      <c r="A110" s="33"/>
      <c r="B110" s="132"/>
      <c r="C110" s="284"/>
      <c r="D110" s="284"/>
      <c r="E110" s="132"/>
      <c r="F110" s="141"/>
      <c r="G110" s="285"/>
      <c r="H110" s="285"/>
      <c r="I110" s="11"/>
      <c r="J110" s="11"/>
    </row>
    <row r="111" spans="1:10" ht="35.25" customHeight="1" x14ac:dyDescent="0.2">
      <c r="A111" s="33"/>
      <c r="B111" s="132"/>
      <c r="C111" s="284"/>
      <c r="D111" s="284"/>
      <c r="E111" s="132"/>
      <c r="F111" s="141"/>
      <c r="G111" s="285"/>
      <c r="H111" s="285"/>
      <c r="I111" s="11"/>
      <c r="J111" s="11"/>
    </row>
    <row r="112" spans="1:10" ht="29.25" customHeight="1" x14ac:dyDescent="0.2">
      <c r="A112" s="33"/>
      <c r="B112" s="132"/>
      <c r="C112" s="284"/>
      <c r="D112" s="284"/>
      <c r="E112" s="131"/>
      <c r="F112" s="141"/>
      <c r="G112" s="285"/>
      <c r="H112" s="285"/>
      <c r="I112" s="11"/>
      <c r="J112" s="11"/>
    </row>
    <row r="113" spans="1:10" x14ac:dyDescent="0.2">
      <c r="A113" s="136"/>
      <c r="B113" s="133"/>
      <c r="C113" s="271"/>
      <c r="D113" s="271"/>
      <c r="E113" s="132"/>
      <c r="F113" s="133"/>
      <c r="G113" s="271"/>
      <c r="H113" s="271"/>
      <c r="I113" s="11"/>
      <c r="J113" s="11"/>
    </row>
    <row r="114" spans="1:10" ht="27" customHeight="1" x14ac:dyDescent="0.2">
      <c r="A114" s="33"/>
      <c r="B114" s="132"/>
      <c r="C114" s="284"/>
      <c r="D114" s="284"/>
      <c r="E114" s="132"/>
      <c r="F114" s="141"/>
      <c r="G114" s="288"/>
      <c r="H114" s="288"/>
      <c r="I114" s="11"/>
      <c r="J114" s="11"/>
    </row>
    <row r="115" spans="1:10" ht="27.75" customHeight="1" x14ac:dyDescent="0.2">
      <c r="A115" s="33"/>
      <c r="B115" s="132"/>
      <c r="C115" s="284"/>
      <c r="D115" s="284"/>
      <c r="E115" s="132"/>
      <c r="F115" s="141"/>
      <c r="G115" s="288"/>
      <c r="H115" s="288"/>
      <c r="I115" s="11"/>
      <c r="J115" s="11"/>
    </row>
    <row r="116" spans="1:10" ht="15.75" customHeight="1" x14ac:dyDescent="0.2">
      <c r="A116" s="33"/>
      <c r="B116" s="132"/>
      <c r="C116" s="286"/>
      <c r="D116" s="286"/>
      <c r="E116" s="132"/>
      <c r="F116" s="141"/>
      <c r="G116" s="288"/>
      <c r="H116" s="288"/>
      <c r="I116" s="11"/>
      <c r="J116" s="11"/>
    </row>
    <row r="117" spans="1:10" ht="27" customHeight="1" x14ac:dyDescent="0.2">
      <c r="A117" s="33"/>
      <c r="B117" s="132"/>
      <c r="C117" s="284"/>
      <c r="D117" s="284"/>
      <c r="E117" s="132"/>
      <c r="F117" s="141"/>
      <c r="G117" s="288"/>
      <c r="H117" s="288"/>
      <c r="I117" s="11"/>
      <c r="J117" s="11"/>
    </row>
    <row r="118" spans="1:10" ht="28.5" customHeight="1" x14ac:dyDescent="0.2">
      <c r="A118" s="33"/>
      <c r="B118" s="132"/>
      <c r="C118" s="284"/>
      <c r="D118" s="284"/>
      <c r="E118" s="131"/>
      <c r="F118" s="141"/>
      <c r="G118" s="288"/>
      <c r="H118" s="288"/>
      <c r="I118" s="11"/>
      <c r="J118" s="11"/>
    </row>
    <row r="119" spans="1:10" x14ac:dyDescent="0.2">
      <c r="A119" s="136"/>
      <c r="B119" s="133"/>
      <c r="C119" s="271"/>
      <c r="D119" s="271"/>
      <c r="E119" s="132"/>
      <c r="F119" s="133"/>
      <c r="G119" s="271"/>
      <c r="H119" s="271"/>
      <c r="I119" s="11"/>
      <c r="J119" s="11"/>
    </row>
    <row r="120" spans="1:10" ht="13.5" customHeight="1" x14ac:dyDescent="0.2">
      <c r="A120" s="33"/>
      <c r="B120" s="132"/>
      <c r="C120" s="286"/>
      <c r="D120" s="286"/>
      <c r="E120" s="131"/>
      <c r="F120" s="141"/>
      <c r="G120" s="288"/>
      <c r="H120" s="288"/>
      <c r="I120" s="11"/>
      <c r="J120" s="11"/>
    </row>
    <row r="121" spans="1:10" x14ac:dyDescent="0.2">
      <c r="A121" s="281"/>
      <c r="B121" s="281"/>
      <c r="C121" s="131"/>
      <c r="D121" s="131"/>
      <c r="E121" s="131"/>
      <c r="F121" s="131"/>
      <c r="G121" s="138"/>
      <c r="H121" s="138"/>
      <c r="I121" s="11"/>
      <c r="J121" s="11"/>
    </row>
    <row r="122" spans="1:10" x14ac:dyDescent="0.2">
      <c r="A122" s="136"/>
      <c r="B122" s="133"/>
      <c r="C122" s="271"/>
      <c r="D122" s="271"/>
      <c r="E122" s="132"/>
      <c r="F122" s="133"/>
      <c r="G122" s="271"/>
      <c r="H122" s="271"/>
      <c r="I122" s="11"/>
      <c r="J122" s="11"/>
    </row>
    <row r="123" spans="1:10" ht="16.5" customHeight="1" x14ac:dyDescent="0.2">
      <c r="A123" s="33"/>
      <c r="B123" s="132"/>
      <c r="C123" s="286"/>
      <c r="D123" s="286"/>
      <c r="E123" s="132"/>
      <c r="F123" s="141"/>
      <c r="G123" s="285"/>
      <c r="H123" s="285"/>
      <c r="I123" s="11"/>
      <c r="J123" s="11"/>
    </row>
    <row r="124" spans="1:10" ht="15" customHeight="1" x14ac:dyDescent="0.2">
      <c r="A124" s="33"/>
      <c r="B124" s="132"/>
      <c r="C124" s="286"/>
      <c r="D124" s="286"/>
      <c r="E124" s="132"/>
      <c r="F124" s="141"/>
      <c r="G124" s="285"/>
      <c r="H124" s="285"/>
      <c r="I124" s="11"/>
      <c r="J124" s="11"/>
    </row>
    <row r="125" spans="1:10" ht="22.5" customHeight="1" x14ac:dyDescent="0.2">
      <c r="A125" s="33"/>
      <c r="B125" s="132"/>
      <c r="C125" s="284"/>
      <c r="D125" s="284"/>
      <c r="E125" s="132"/>
      <c r="F125" s="141"/>
      <c r="G125" s="285"/>
      <c r="H125" s="285"/>
      <c r="I125" s="11"/>
      <c r="J125" s="11"/>
    </row>
    <row r="126" spans="1:10" ht="23.25" customHeight="1" x14ac:dyDescent="0.2">
      <c r="A126" s="33"/>
      <c r="B126" s="132"/>
      <c r="C126" s="286"/>
      <c r="D126" s="286"/>
      <c r="E126" s="132"/>
      <c r="F126" s="141"/>
      <c r="G126" s="285"/>
      <c r="H126" s="285"/>
      <c r="I126" s="11"/>
      <c r="J126" s="11"/>
    </row>
    <row r="127" spans="1:10" ht="27.75" customHeight="1" x14ac:dyDescent="0.2">
      <c r="A127" s="33"/>
      <c r="B127" s="132"/>
      <c r="C127" s="286"/>
      <c r="D127" s="286"/>
      <c r="E127" s="132"/>
      <c r="F127" s="141"/>
      <c r="G127" s="285"/>
      <c r="H127" s="285"/>
      <c r="I127" s="11"/>
      <c r="J127" s="11"/>
    </row>
    <row r="128" spans="1:10" ht="28.5" customHeight="1" x14ac:dyDescent="0.2">
      <c r="A128" s="33"/>
      <c r="B128" s="132"/>
      <c r="C128" s="284"/>
      <c r="D128" s="284"/>
      <c r="E128" s="132"/>
      <c r="F128" s="141"/>
      <c r="G128" s="285"/>
      <c r="H128" s="285"/>
      <c r="I128" s="11"/>
      <c r="J128" s="11"/>
    </row>
    <row r="129" spans="1:10" ht="14.25" customHeight="1" x14ac:dyDescent="0.2">
      <c r="A129" s="33"/>
      <c r="B129" s="132"/>
      <c r="C129" s="286"/>
      <c r="D129" s="286"/>
      <c r="E129" s="132"/>
      <c r="F129" s="141"/>
      <c r="G129" s="285"/>
      <c r="H129" s="285"/>
      <c r="I129" s="11"/>
      <c r="J129" s="11"/>
    </row>
    <row r="130" spans="1:10" ht="42.75" customHeight="1" x14ac:dyDescent="0.2">
      <c r="A130" s="33"/>
      <c r="B130" s="132"/>
      <c r="C130" s="286"/>
      <c r="D130" s="286"/>
      <c r="E130" s="132"/>
      <c r="F130" s="141"/>
      <c r="G130" s="285"/>
      <c r="H130" s="285"/>
      <c r="I130" s="11"/>
      <c r="J130" s="11"/>
    </row>
    <row r="131" spans="1:10" ht="28.5" customHeight="1" x14ac:dyDescent="0.2">
      <c r="A131" s="33"/>
      <c r="B131" s="132"/>
      <c r="C131" s="284"/>
      <c r="D131" s="284"/>
      <c r="E131" s="132"/>
      <c r="F131" s="141"/>
      <c r="G131" s="285"/>
      <c r="H131" s="285"/>
      <c r="I131" s="11"/>
      <c r="J131" s="11"/>
    </row>
    <row r="132" spans="1:10" ht="26.25" customHeight="1" x14ac:dyDescent="0.2">
      <c r="A132" s="33"/>
      <c r="B132" s="132"/>
      <c r="C132" s="284"/>
      <c r="D132" s="284"/>
      <c r="E132" s="132"/>
      <c r="F132" s="141"/>
      <c r="G132" s="285"/>
      <c r="H132" s="285"/>
      <c r="I132" s="11"/>
      <c r="J132" s="11"/>
    </row>
    <row r="133" spans="1:10" ht="32.25" customHeight="1" x14ac:dyDescent="0.2">
      <c r="A133" s="33"/>
      <c r="B133" s="132"/>
      <c r="C133" s="284"/>
      <c r="D133" s="284"/>
      <c r="E133" s="132"/>
      <c r="F133" s="141"/>
      <c r="G133" s="285"/>
      <c r="H133" s="285"/>
      <c r="I133" s="11"/>
      <c r="J133" s="11"/>
    </row>
    <row r="134" spans="1:10" ht="31.5" customHeight="1" x14ac:dyDescent="0.2">
      <c r="A134" s="33"/>
      <c r="B134" s="132"/>
      <c r="C134" s="284"/>
      <c r="D134" s="284"/>
      <c r="E134" s="132"/>
      <c r="F134" s="141"/>
      <c r="G134" s="285"/>
      <c r="H134" s="285"/>
      <c r="I134" s="11"/>
      <c r="J134" s="11"/>
    </row>
    <row r="135" spans="1:10" ht="27.75" customHeight="1" x14ac:dyDescent="0.2">
      <c r="A135" s="33"/>
      <c r="B135" s="132"/>
      <c r="C135" s="284"/>
      <c r="D135" s="284"/>
      <c r="E135" s="132"/>
      <c r="F135" s="141"/>
      <c r="G135" s="285"/>
      <c r="H135" s="285"/>
      <c r="I135" s="11"/>
      <c r="J135" s="11"/>
    </row>
    <row r="136" spans="1:10" ht="29.25" customHeight="1" x14ac:dyDescent="0.2">
      <c r="A136" s="33"/>
      <c r="B136" s="132"/>
      <c r="C136" s="284"/>
      <c r="D136" s="284"/>
      <c r="E136" s="132"/>
      <c r="F136" s="141"/>
      <c r="G136" s="285"/>
      <c r="H136" s="285"/>
      <c r="I136" s="11"/>
      <c r="J136" s="11"/>
    </row>
    <row r="137" spans="1:10" ht="29.25" customHeight="1" x14ac:dyDescent="0.2">
      <c r="A137" s="33"/>
      <c r="B137" s="132"/>
      <c r="C137" s="284"/>
      <c r="D137" s="284"/>
      <c r="E137" s="132"/>
      <c r="F137" s="141"/>
      <c r="G137" s="285"/>
      <c r="H137" s="285"/>
      <c r="I137" s="11"/>
      <c r="J137" s="11"/>
    </row>
    <row r="138" spans="1:10" ht="30" customHeight="1" x14ac:dyDescent="0.2">
      <c r="A138" s="33"/>
      <c r="B138" s="132"/>
      <c r="C138" s="284"/>
      <c r="D138" s="284"/>
      <c r="E138" s="132"/>
      <c r="F138" s="141"/>
      <c r="G138" s="285"/>
      <c r="H138" s="285"/>
      <c r="I138" s="11"/>
      <c r="J138" s="11"/>
    </row>
    <row r="139" spans="1:10" ht="30" customHeight="1" x14ac:dyDescent="0.2">
      <c r="A139" s="33"/>
      <c r="B139" s="132"/>
      <c r="C139" s="284"/>
      <c r="D139" s="284"/>
      <c r="E139" s="132"/>
      <c r="F139" s="141"/>
      <c r="G139" s="285"/>
      <c r="H139" s="285"/>
      <c r="I139" s="11"/>
      <c r="J139" s="11"/>
    </row>
    <row r="140" spans="1:10" ht="30" customHeight="1" x14ac:dyDescent="0.2">
      <c r="A140" s="33"/>
      <c r="B140" s="132"/>
      <c r="C140" s="284"/>
      <c r="D140" s="284"/>
      <c r="E140" s="132"/>
      <c r="F140" s="141"/>
      <c r="G140" s="285"/>
      <c r="H140" s="285"/>
      <c r="I140" s="11"/>
      <c r="J140" s="11"/>
    </row>
    <row r="141" spans="1:10" ht="18" customHeight="1" x14ac:dyDescent="0.2">
      <c r="A141" s="33"/>
      <c r="B141" s="132"/>
      <c r="C141" s="286"/>
      <c r="D141" s="286"/>
      <c r="E141" s="132"/>
      <c r="F141" s="141"/>
      <c r="G141" s="285"/>
      <c r="H141" s="285"/>
      <c r="I141" s="11"/>
      <c r="J141" s="11"/>
    </row>
    <row r="142" spans="1:10" ht="27.75" customHeight="1" x14ac:dyDescent="0.2">
      <c r="A142" s="33"/>
      <c r="B142" s="132"/>
      <c r="C142" s="284"/>
      <c r="D142" s="284"/>
      <c r="E142" s="132"/>
      <c r="F142" s="141"/>
      <c r="G142" s="285"/>
      <c r="H142" s="285"/>
      <c r="I142" s="11"/>
      <c r="J142" s="11"/>
    </row>
    <row r="143" spans="1:10" ht="30.75" customHeight="1" x14ac:dyDescent="0.2">
      <c r="A143" s="33"/>
      <c r="B143" s="132"/>
      <c r="C143" s="284"/>
      <c r="D143" s="284"/>
      <c r="E143" s="132"/>
      <c r="F143" s="141"/>
      <c r="G143" s="285"/>
      <c r="H143" s="285"/>
      <c r="I143" s="11"/>
      <c r="J143" s="11"/>
    </row>
    <row r="144" spans="1:10" ht="30" customHeight="1" x14ac:dyDescent="0.2">
      <c r="A144" s="33"/>
      <c r="B144" s="132"/>
      <c r="C144" s="284"/>
      <c r="D144" s="284"/>
      <c r="E144" s="132"/>
      <c r="F144" s="141"/>
      <c r="G144" s="285"/>
      <c r="H144" s="285"/>
      <c r="I144" s="11"/>
      <c r="J144" s="11"/>
    </row>
    <row r="145" spans="1:10" ht="29.25" customHeight="1" x14ac:dyDescent="0.2">
      <c r="A145" s="33"/>
      <c r="B145" s="132"/>
      <c r="C145" s="284"/>
      <c r="D145" s="284"/>
      <c r="E145" s="132"/>
      <c r="F145" s="141"/>
      <c r="G145" s="285"/>
      <c r="H145" s="285"/>
      <c r="I145" s="11"/>
      <c r="J145" s="11"/>
    </row>
    <row r="146" spans="1:10" ht="31.5" customHeight="1" x14ac:dyDescent="0.2">
      <c r="A146" s="33"/>
      <c r="B146" s="132"/>
      <c r="C146" s="284"/>
      <c r="D146" s="284"/>
      <c r="E146" s="132"/>
      <c r="F146" s="141"/>
      <c r="G146" s="285"/>
      <c r="H146" s="285"/>
      <c r="I146" s="11"/>
      <c r="J146" s="11"/>
    </row>
    <row r="147" spans="1:10" ht="32.25" customHeight="1" x14ac:dyDescent="0.2">
      <c r="A147" s="33"/>
      <c r="B147" s="132"/>
      <c r="C147" s="287"/>
      <c r="D147" s="287"/>
      <c r="E147" s="132"/>
      <c r="F147" s="132"/>
      <c r="G147" s="285"/>
      <c r="H147" s="285"/>
      <c r="I147" s="11"/>
      <c r="J147" s="11"/>
    </row>
    <row r="148" spans="1:10" ht="18.75" customHeight="1" x14ac:dyDescent="0.2">
      <c r="A148" s="33"/>
      <c r="B148" s="132"/>
      <c r="C148" s="284"/>
      <c r="D148" s="284"/>
      <c r="E148" s="132"/>
      <c r="F148" s="141"/>
      <c r="G148" s="285"/>
      <c r="H148" s="285"/>
      <c r="I148" s="11"/>
      <c r="J148" s="11"/>
    </row>
    <row r="149" spans="1:10" ht="12.75" customHeight="1" x14ac:dyDescent="0.2">
      <c r="A149" s="33"/>
      <c r="B149" s="132"/>
      <c r="C149" s="284"/>
      <c r="D149" s="284"/>
      <c r="E149" s="131"/>
      <c r="F149" s="141"/>
      <c r="G149" s="285"/>
      <c r="H149" s="285"/>
      <c r="I149" s="11"/>
      <c r="J149" s="11"/>
    </row>
    <row r="150" spans="1:10" x14ac:dyDescent="0.2">
      <c r="A150" s="136"/>
      <c r="B150" s="133"/>
      <c r="C150" s="271"/>
      <c r="D150" s="271"/>
      <c r="E150" s="132"/>
      <c r="F150" s="133"/>
      <c r="G150" s="271"/>
      <c r="H150" s="271"/>
      <c r="I150" s="11"/>
      <c r="J150" s="11"/>
    </row>
    <row r="151" spans="1:10" x14ac:dyDescent="0.2">
      <c r="A151" s="33"/>
      <c r="B151" s="132"/>
      <c r="C151" s="286"/>
      <c r="D151" s="286"/>
      <c r="E151" s="132"/>
      <c r="F151" s="141"/>
      <c r="G151" s="285"/>
      <c r="H151" s="285"/>
      <c r="I151" s="11"/>
      <c r="J151" s="11"/>
    </row>
    <row r="152" spans="1:10" ht="22.5" customHeight="1" x14ac:dyDescent="0.2">
      <c r="A152" s="33"/>
      <c r="B152" s="132"/>
      <c r="C152" s="286"/>
      <c r="D152" s="286"/>
      <c r="E152" s="132"/>
      <c r="F152" s="141"/>
      <c r="G152" s="285"/>
      <c r="H152" s="285"/>
      <c r="I152" s="11"/>
      <c r="J152" s="11"/>
    </row>
    <row r="153" spans="1:10" ht="21.75" customHeight="1" x14ac:dyDescent="0.2">
      <c r="A153" s="33"/>
      <c r="B153" s="132"/>
      <c r="C153" s="284"/>
      <c r="D153" s="284"/>
      <c r="E153" s="132"/>
      <c r="F153" s="141"/>
      <c r="G153" s="285"/>
      <c r="H153" s="285"/>
      <c r="I153" s="11"/>
      <c r="J153" s="11"/>
    </row>
    <row r="154" spans="1:10" ht="24" customHeight="1" x14ac:dyDescent="0.2">
      <c r="A154" s="33"/>
      <c r="B154" s="132"/>
      <c r="C154" s="286"/>
      <c r="D154" s="286"/>
      <c r="E154" s="131"/>
      <c r="F154" s="141"/>
      <c r="G154" s="285"/>
      <c r="H154" s="285"/>
      <c r="I154" s="11"/>
      <c r="J154" s="11"/>
    </row>
    <row r="155" spans="1:10" x14ac:dyDescent="0.2">
      <c r="A155" s="281"/>
      <c r="B155" s="281"/>
      <c r="C155" s="131"/>
      <c r="D155" s="131"/>
      <c r="E155" s="131"/>
      <c r="F155" s="131"/>
      <c r="G155" s="138"/>
      <c r="H155" s="138"/>
      <c r="I155" s="11"/>
      <c r="J155" s="11"/>
    </row>
    <row r="156" spans="1:10" x14ac:dyDescent="0.2">
      <c r="A156" s="136"/>
      <c r="B156" s="133"/>
      <c r="C156" s="271"/>
      <c r="D156" s="271"/>
      <c r="E156" s="132"/>
      <c r="F156" s="133"/>
      <c r="G156" s="271"/>
      <c r="H156" s="271"/>
      <c r="I156" s="11"/>
      <c r="J156" s="11"/>
    </row>
    <row r="157" spans="1:10" ht="30.75" customHeight="1" x14ac:dyDescent="0.2">
      <c r="A157" s="33"/>
      <c r="B157" s="132"/>
      <c r="C157" s="284"/>
      <c r="D157" s="284"/>
      <c r="E157" s="132"/>
      <c r="F157" s="141"/>
      <c r="G157" s="285"/>
      <c r="H157" s="285"/>
      <c r="I157" s="11"/>
      <c r="J157" s="11"/>
    </row>
    <row r="158" spans="1:10" ht="30" customHeight="1" x14ac:dyDescent="0.2">
      <c r="A158" s="33"/>
      <c r="B158" s="132"/>
      <c r="C158" s="284"/>
      <c r="D158" s="284"/>
      <c r="E158" s="132"/>
      <c r="F158" s="141"/>
      <c r="G158" s="285"/>
      <c r="H158" s="285"/>
      <c r="I158" s="11"/>
      <c r="J158" s="11"/>
    </row>
    <row r="159" spans="1:10" ht="28.5" customHeight="1" x14ac:dyDescent="0.2">
      <c r="A159" s="33"/>
      <c r="B159" s="132"/>
      <c r="C159" s="284"/>
      <c r="D159" s="284"/>
      <c r="E159" s="132"/>
      <c r="F159" s="141"/>
      <c r="G159" s="285"/>
      <c r="H159" s="285"/>
      <c r="I159" s="11"/>
      <c r="J159" s="11"/>
    </row>
    <row r="160" spans="1:10" ht="42.75" customHeight="1" x14ac:dyDescent="0.2">
      <c r="A160" s="33"/>
      <c r="B160" s="132"/>
      <c r="C160" s="284"/>
      <c r="D160" s="284"/>
      <c r="E160" s="132"/>
      <c r="F160" s="141"/>
      <c r="G160" s="285"/>
      <c r="H160" s="285"/>
      <c r="I160" s="11"/>
      <c r="J160" s="11"/>
    </row>
    <row r="161" spans="1:10" ht="26.25" customHeight="1" x14ac:dyDescent="0.2">
      <c r="A161" s="33"/>
      <c r="B161" s="132"/>
      <c r="C161" s="287"/>
      <c r="D161" s="287"/>
      <c r="E161" s="132"/>
      <c r="F161" s="132"/>
      <c r="G161" s="285"/>
      <c r="H161" s="285"/>
      <c r="I161" s="11"/>
      <c r="J161" s="11"/>
    </row>
    <row r="162" spans="1:10" ht="16.5" customHeight="1" x14ac:dyDescent="0.2">
      <c r="A162" s="33"/>
      <c r="B162" s="132"/>
      <c r="C162" s="287"/>
      <c r="D162" s="287"/>
      <c r="E162" s="132"/>
      <c r="F162" s="132"/>
      <c r="G162" s="285"/>
      <c r="H162" s="285"/>
      <c r="I162" s="11"/>
      <c r="J162" s="11"/>
    </row>
    <row r="163" spans="1:10" ht="27" customHeight="1" x14ac:dyDescent="0.2">
      <c r="A163" s="33"/>
      <c r="B163" s="132"/>
      <c r="C163" s="287"/>
      <c r="D163" s="287"/>
      <c r="E163" s="132"/>
      <c r="F163" s="132"/>
      <c r="G163" s="285"/>
      <c r="H163" s="285"/>
      <c r="I163" s="11"/>
      <c r="J163" s="11"/>
    </row>
    <row r="164" spans="1:10" ht="24.75" customHeight="1" x14ac:dyDescent="0.2">
      <c r="A164" s="33"/>
      <c r="B164" s="132"/>
      <c r="C164" s="287"/>
      <c r="D164" s="287"/>
      <c r="E164" s="133"/>
      <c r="F164" s="132"/>
      <c r="G164" s="285"/>
      <c r="H164" s="285"/>
      <c r="I164" s="11"/>
      <c r="J164" s="11"/>
    </row>
    <row r="165" spans="1:10" ht="31.5" customHeight="1" x14ac:dyDescent="0.2">
      <c r="A165" s="33"/>
      <c r="B165" s="132"/>
      <c r="C165" s="286"/>
      <c r="D165" s="286"/>
      <c r="E165" s="132"/>
      <c r="F165" s="141"/>
      <c r="G165" s="285"/>
      <c r="H165" s="285"/>
      <c r="I165" s="11"/>
      <c r="J165" s="11"/>
    </row>
    <row r="166" spans="1:10" ht="30.75" customHeight="1" x14ac:dyDescent="0.2">
      <c r="A166" s="33"/>
      <c r="B166" s="132"/>
      <c r="C166" s="284"/>
      <c r="D166" s="284"/>
      <c r="E166" s="132"/>
      <c r="F166" s="141"/>
      <c r="G166" s="285"/>
      <c r="H166" s="285"/>
      <c r="I166" s="11"/>
      <c r="J166" s="11"/>
    </row>
    <row r="167" spans="1:10" x14ac:dyDescent="0.2">
      <c r="A167" s="33"/>
      <c r="B167" s="132"/>
      <c r="C167" s="286"/>
      <c r="D167" s="286"/>
      <c r="E167" s="131"/>
      <c r="F167" s="141"/>
      <c r="G167" s="285"/>
      <c r="H167" s="285"/>
      <c r="I167" s="11"/>
      <c r="J167" s="11"/>
    </row>
    <row r="168" spans="1:10" x14ac:dyDescent="0.2">
      <c r="A168" s="136"/>
      <c r="B168" s="133"/>
      <c r="C168" s="271"/>
      <c r="D168" s="271"/>
      <c r="E168" s="132"/>
      <c r="F168" s="133"/>
      <c r="G168" s="271"/>
      <c r="H168" s="271"/>
      <c r="I168" s="11"/>
      <c r="J168" s="11"/>
    </row>
    <row r="169" spans="1:10" ht="29.25" customHeight="1" x14ac:dyDescent="0.2">
      <c r="A169" s="33"/>
      <c r="B169" s="132"/>
      <c r="C169" s="286"/>
      <c r="D169" s="286"/>
      <c r="E169" s="132"/>
      <c r="F169" s="141"/>
      <c r="G169" s="285"/>
      <c r="H169" s="285"/>
      <c r="I169" s="11"/>
      <c r="J169" s="11"/>
    </row>
    <row r="170" spans="1:10" ht="33" customHeight="1" x14ac:dyDescent="0.2">
      <c r="A170" s="33"/>
      <c r="B170" s="132"/>
      <c r="C170" s="284"/>
      <c r="D170" s="284"/>
      <c r="E170" s="132"/>
      <c r="F170" s="141"/>
      <c r="G170" s="285"/>
      <c r="H170" s="285"/>
      <c r="I170" s="11"/>
      <c r="J170" s="11"/>
    </row>
    <row r="171" spans="1:10" ht="18" customHeight="1" x14ac:dyDescent="0.2">
      <c r="A171" s="33"/>
      <c r="B171" s="132"/>
      <c r="C171" s="284"/>
      <c r="D171" s="284"/>
      <c r="E171" s="132"/>
      <c r="F171" s="141"/>
      <c r="G171" s="285"/>
      <c r="H171" s="285"/>
      <c r="I171" s="11"/>
      <c r="J171" s="11"/>
    </row>
    <row r="172" spans="1:10" ht="24" customHeight="1" x14ac:dyDescent="0.2">
      <c r="A172" s="33"/>
      <c r="B172" s="132"/>
      <c r="C172" s="284"/>
      <c r="D172" s="284"/>
      <c r="E172" s="132"/>
      <c r="F172" s="141"/>
      <c r="G172" s="285"/>
      <c r="H172" s="285"/>
      <c r="I172" s="11"/>
      <c r="J172" s="11"/>
    </row>
    <row r="173" spans="1:10" ht="17.25" customHeight="1" x14ac:dyDescent="0.2">
      <c r="A173" s="33"/>
      <c r="B173" s="132"/>
      <c r="C173" s="286"/>
      <c r="D173" s="286"/>
      <c r="E173" s="132"/>
      <c r="F173" s="141"/>
      <c r="G173" s="285"/>
      <c r="H173" s="285"/>
      <c r="I173" s="11"/>
      <c r="J173" s="11"/>
    </row>
    <row r="174" spans="1:10" ht="41.25" customHeight="1" x14ac:dyDescent="0.2">
      <c r="A174" s="33"/>
      <c r="B174" s="132"/>
      <c r="C174" s="284"/>
      <c r="D174" s="284"/>
      <c r="E174" s="132"/>
      <c r="F174" s="141"/>
      <c r="G174" s="285"/>
      <c r="H174" s="285"/>
      <c r="I174" s="11"/>
      <c r="J174" s="11"/>
    </row>
    <row r="175" spans="1:10" ht="43.5" customHeight="1" x14ac:dyDescent="0.2">
      <c r="A175" s="33"/>
      <c r="B175" s="132"/>
      <c r="C175" s="284"/>
      <c r="D175" s="284"/>
      <c r="E175" s="132"/>
      <c r="F175" s="141"/>
      <c r="G175" s="285"/>
      <c r="H175" s="285"/>
      <c r="I175" s="11"/>
      <c r="J175" s="11"/>
    </row>
    <row r="176" spans="1:10" ht="35.25" customHeight="1" x14ac:dyDescent="0.2">
      <c r="A176" s="33"/>
      <c r="B176" s="132"/>
      <c r="C176" s="284"/>
      <c r="D176" s="284"/>
      <c r="E176" s="132"/>
      <c r="F176" s="141"/>
      <c r="G176" s="285"/>
      <c r="H176" s="285"/>
      <c r="I176" s="11"/>
      <c r="J176" s="11"/>
    </row>
    <row r="177" spans="1:10" ht="30" customHeight="1" x14ac:dyDescent="0.2">
      <c r="A177" s="33"/>
      <c r="B177" s="132"/>
      <c r="C177" s="284"/>
      <c r="D177" s="284"/>
      <c r="E177" s="131"/>
      <c r="F177" s="141"/>
      <c r="G177" s="285"/>
      <c r="H177" s="285"/>
      <c r="I177" s="11"/>
      <c r="J177" s="11"/>
    </row>
    <row r="178" spans="1:10" x14ac:dyDescent="0.2">
      <c r="A178" s="136"/>
      <c r="B178" s="133"/>
      <c r="C178" s="271"/>
      <c r="D178" s="271"/>
      <c r="E178" s="132"/>
      <c r="F178" s="133"/>
      <c r="G178" s="271"/>
      <c r="H178" s="271"/>
      <c r="I178" s="11"/>
      <c r="J178" s="11"/>
    </row>
    <row r="179" spans="1:10" ht="30" customHeight="1" x14ac:dyDescent="0.2">
      <c r="A179" s="33"/>
      <c r="B179" s="132"/>
      <c r="C179" s="284"/>
      <c r="D179" s="284"/>
      <c r="E179" s="132"/>
      <c r="F179" s="141"/>
      <c r="G179" s="285"/>
      <c r="H179" s="285"/>
      <c r="I179" s="11"/>
      <c r="J179" s="11"/>
    </row>
    <row r="180" spans="1:10" ht="28.5" customHeight="1" x14ac:dyDescent="0.2">
      <c r="A180" s="33"/>
      <c r="B180" s="132"/>
      <c r="C180" s="284"/>
      <c r="D180" s="284"/>
      <c r="E180" s="132"/>
      <c r="F180" s="141"/>
      <c r="G180" s="285"/>
      <c r="H180" s="285"/>
      <c r="I180" s="11"/>
      <c r="J180" s="11"/>
    </row>
    <row r="181" spans="1:10" x14ac:dyDescent="0.2">
      <c r="A181" s="33"/>
      <c r="B181" s="132"/>
      <c r="C181" s="286"/>
      <c r="D181" s="286"/>
      <c r="E181" s="132"/>
      <c r="F181" s="141"/>
      <c r="G181" s="285"/>
      <c r="H181" s="285"/>
      <c r="I181" s="11"/>
      <c r="J181" s="11"/>
    </row>
    <row r="182" spans="1:10" x14ac:dyDescent="0.2">
      <c r="A182" s="33"/>
      <c r="B182" s="132"/>
      <c r="C182" s="286"/>
      <c r="D182" s="286"/>
      <c r="E182" s="132"/>
      <c r="F182" s="141"/>
      <c r="G182" s="285"/>
      <c r="H182" s="285"/>
      <c r="I182" s="11"/>
      <c r="J182" s="11"/>
    </row>
    <row r="183" spans="1:10" x14ac:dyDescent="0.2">
      <c r="A183" s="33"/>
      <c r="B183" s="132"/>
      <c r="C183" s="284"/>
      <c r="D183" s="284"/>
      <c r="E183" s="132"/>
      <c r="F183" s="141"/>
      <c r="G183" s="285"/>
      <c r="H183" s="285"/>
      <c r="I183" s="11"/>
      <c r="J183" s="11"/>
    </row>
    <row r="184" spans="1:10" ht="39.75" customHeight="1" x14ac:dyDescent="0.2">
      <c r="A184" s="33"/>
      <c r="B184" s="132"/>
      <c r="C184" s="284"/>
      <c r="D184" s="284"/>
      <c r="E184" s="132"/>
      <c r="F184" s="141"/>
      <c r="G184" s="285"/>
      <c r="H184" s="285"/>
      <c r="I184" s="11"/>
      <c r="J184" s="11"/>
    </row>
    <row r="185" spans="1:10" x14ac:dyDescent="0.2">
      <c r="A185" s="33"/>
      <c r="B185" s="132"/>
      <c r="C185" s="286"/>
      <c r="D185" s="286"/>
      <c r="E185" s="132"/>
      <c r="F185" s="141"/>
      <c r="G185" s="285"/>
      <c r="H185" s="285"/>
      <c r="I185" s="11"/>
      <c r="J185" s="11"/>
    </row>
    <row r="186" spans="1:10" ht="18.75" customHeight="1" x14ac:dyDescent="0.2">
      <c r="A186" s="33"/>
      <c r="B186" s="132"/>
      <c r="C186" s="284"/>
      <c r="D186" s="284"/>
      <c r="E186" s="132"/>
      <c r="F186" s="141"/>
      <c r="G186" s="285"/>
      <c r="H186" s="285"/>
      <c r="I186" s="11"/>
      <c r="J186" s="11"/>
    </row>
    <row r="187" spans="1:10" x14ac:dyDescent="0.2">
      <c r="A187" s="33"/>
      <c r="B187" s="132"/>
      <c r="C187" s="286"/>
      <c r="D187" s="286"/>
      <c r="E187" s="132"/>
      <c r="F187" s="141"/>
      <c r="G187" s="285"/>
      <c r="H187" s="285"/>
      <c r="I187" s="11"/>
      <c r="J187" s="11"/>
    </row>
    <row r="188" spans="1:10" x14ac:dyDescent="0.2">
      <c r="A188" s="33"/>
      <c r="B188" s="132"/>
      <c r="C188" s="286"/>
      <c r="D188" s="286"/>
      <c r="E188" s="132"/>
      <c r="F188" s="141"/>
      <c r="G188" s="285"/>
      <c r="H188" s="285"/>
      <c r="I188" s="11"/>
      <c r="J188" s="11"/>
    </row>
    <row r="189" spans="1:10" x14ac:dyDescent="0.2">
      <c r="A189" s="33"/>
      <c r="B189" s="132"/>
      <c r="C189" s="286"/>
      <c r="D189" s="286"/>
      <c r="E189" s="132"/>
      <c r="F189" s="141"/>
      <c r="G189" s="285"/>
      <c r="H189" s="285"/>
      <c r="I189" s="11"/>
      <c r="J189" s="11"/>
    </row>
    <row r="190" spans="1:10" x14ac:dyDescent="0.2">
      <c r="A190" s="33"/>
      <c r="B190" s="132"/>
      <c r="C190" s="286"/>
      <c r="D190" s="286"/>
      <c r="E190" s="132"/>
      <c r="F190" s="141"/>
      <c r="G190" s="285"/>
      <c r="H190" s="285"/>
      <c r="I190" s="11"/>
      <c r="J190" s="11"/>
    </row>
    <row r="191" spans="1:10" ht="39.75" customHeight="1" x14ac:dyDescent="0.2">
      <c r="A191" s="33"/>
      <c r="B191" s="132"/>
      <c r="C191" s="284"/>
      <c r="D191" s="284"/>
      <c r="E191" s="132"/>
      <c r="F191" s="141"/>
      <c r="G191" s="285"/>
      <c r="H191" s="285"/>
      <c r="I191" s="11"/>
      <c r="J191" s="11"/>
    </row>
    <row r="192" spans="1:10" ht="16.5" customHeight="1" x14ac:dyDescent="0.2">
      <c r="A192" s="33"/>
      <c r="B192" s="132"/>
      <c r="C192" s="284"/>
      <c r="D192" s="284"/>
      <c r="E192" s="132"/>
      <c r="F192" s="141"/>
      <c r="G192" s="285"/>
      <c r="H192" s="285"/>
      <c r="I192" s="11"/>
      <c r="J192" s="11"/>
    </row>
    <row r="193" spans="1:10" ht="32.25" customHeight="1" x14ac:dyDescent="0.2">
      <c r="A193" s="33"/>
      <c r="B193" s="132"/>
      <c r="C193" s="284"/>
      <c r="D193" s="284"/>
      <c r="E193" s="132"/>
      <c r="F193" s="141"/>
      <c r="G193" s="285"/>
      <c r="H193" s="285"/>
      <c r="I193" s="11"/>
      <c r="J193" s="11"/>
    </row>
    <row r="194" spans="1:10" ht="17.25" customHeight="1" x14ac:dyDescent="0.2">
      <c r="A194" s="33"/>
      <c r="B194" s="132"/>
      <c r="C194" s="286"/>
      <c r="D194" s="286"/>
      <c r="E194" s="131"/>
      <c r="F194" s="141"/>
      <c r="G194" s="285"/>
      <c r="H194" s="285"/>
      <c r="I194" s="11"/>
      <c r="J194" s="11"/>
    </row>
    <row r="195" spans="1:10" x14ac:dyDescent="0.2">
      <c r="A195" s="281"/>
      <c r="B195" s="281"/>
      <c r="C195" s="131"/>
      <c r="D195" s="131"/>
      <c r="E195" s="131"/>
      <c r="F195" s="131"/>
      <c r="G195" s="138"/>
      <c r="H195" s="138"/>
      <c r="I195" s="11"/>
      <c r="J195" s="11"/>
    </row>
    <row r="196" spans="1:10" x14ac:dyDescent="0.2">
      <c r="A196" s="136"/>
      <c r="B196" s="133"/>
      <c r="C196" s="271"/>
      <c r="D196" s="271"/>
      <c r="E196" s="132"/>
      <c r="F196" s="133"/>
      <c r="G196" s="271"/>
      <c r="H196" s="271"/>
      <c r="I196" s="11"/>
      <c r="J196" s="11"/>
    </row>
    <row r="197" spans="1:10" x14ac:dyDescent="0.2">
      <c r="A197" s="33"/>
      <c r="B197" s="132"/>
      <c r="C197" s="286"/>
      <c r="D197" s="286"/>
      <c r="E197" s="133"/>
      <c r="F197" s="141"/>
      <c r="G197" s="288"/>
      <c r="H197" s="288"/>
      <c r="I197" s="11"/>
      <c r="J197" s="11"/>
    </row>
    <row r="198" spans="1:10" ht="29.25" customHeight="1" x14ac:dyDescent="0.2">
      <c r="A198" s="33"/>
      <c r="B198" s="132"/>
      <c r="C198" s="284"/>
      <c r="D198" s="284"/>
      <c r="E198" s="132"/>
      <c r="F198" s="141"/>
      <c r="G198" s="288"/>
      <c r="H198" s="288"/>
      <c r="I198" s="11"/>
      <c r="J198" s="11"/>
    </row>
    <row r="199" spans="1:10" ht="24" customHeight="1" x14ac:dyDescent="0.2">
      <c r="A199" s="33"/>
      <c r="B199" s="132"/>
      <c r="C199" s="284"/>
      <c r="D199" s="284"/>
      <c r="E199" s="131"/>
      <c r="F199" s="141"/>
      <c r="G199" s="288"/>
      <c r="H199" s="288"/>
      <c r="I199" s="11"/>
      <c r="J199" s="11"/>
    </row>
    <row r="200" spans="1:10" x14ac:dyDescent="0.2">
      <c r="A200" s="281"/>
      <c r="B200" s="281"/>
      <c r="C200" s="131"/>
      <c r="D200" s="131"/>
      <c r="E200" s="131"/>
      <c r="F200" s="131"/>
      <c r="G200" s="138"/>
      <c r="H200" s="138"/>
      <c r="I200" s="11"/>
      <c r="J200" s="11"/>
    </row>
    <row r="201" spans="1:10" x14ac:dyDescent="0.2">
      <c r="A201" s="136"/>
      <c r="B201" s="133"/>
      <c r="C201" s="271"/>
      <c r="D201" s="271"/>
      <c r="E201" s="132"/>
      <c r="F201" s="133"/>
      <c r="G201" s="271"/>
      <c r="H201" s="271"/>
      <c r="I201" s="11"/>
      <c r="J201" s="11"/>
    </row>
    <row r="202" spans="1:10" ht="17.25" customHeight="1" x14ac:dyDescent="0.2">
      <c r="A202" s="33"/>
      <c r="B202" s="132"/>
      <c r="C202" s="284"/>
      <c r="D202" s="284"/>
      <c r="E202" s="132"/>
      <c r="F202" s="141"/>
      <c r="G202" s="285"/>
      <c r="H202" s="285"/>
      <c r="I202" s="11"/>
      <c r="J202" s="11"/>
    </row>
    <row r="203" spans="1:10" ht="19.5" customHeight="1" x14ac:dyDescent="0.2">
      <c r="A203" s="33"/>
      <c r="B203" s="132"/>
      <c r="C203" s="284"/>
      <c r="D203" s="284"/>
      <c r="E203" s="132"/>
      <c r="F203" s="141"/>
      <c r="G203" s="285"/>
      <c r="H203" s="285"/>
      <c r="I203" s="11"/>
      <c r="J203" s="11"/>
    </row>
    <row r="204" spans="1:10" ht="27" customHeight="1" x14ac:dyDescent="0.2">
      <c r="A204" s="33"/>
      <c r="B204" s="132"/>
      <c r="C204" s="286"/>
      <c r="D204" s="286"/>
      <c r="E204" s="132"/>
      <c r="F204" s="141"/>
      <c r="G204" s="285"/>
      <c r="H204" s="285"/>
      <c r="I204" s="11"/>
      <c r="J204" s="11"/>
    </row>
    <row r="205" spans="1:10" ht="27.75" customHeight="1" x14ac:dyDescent="0.2">
      <c r="A205" s="33"/>
      <c r="B205" s="132"/>
      <c r="C205" s="286"/>
      <c r="D205" s="286"/>
      <c r="E205" s="132"/>
      <c r="F205" s="141"/>
      <c r="G205" s="285"/>
      <c r="H205" s="285"/>
      <c r="I205" s="11"/>
      <c r="J205" s="11"/>
    </row>
    <row r="206" spans="1:10" ht="28.5" customHeight="1" x14ac:dyDescent="0.2">
      <c r="A206" s="33"/>
      <c r="B206" s="132"/>
      <c r="C206" s="284"/>
      <c r="D206" s="284"/>
      <c r="E206" s="132"/>
      <c r="F206" s="141"/>
      <c r="G206" s="285"/>
      <c r="H206" s="285"/>
      <c r="I206" s="11"/>
      <c r="J206" s="11"/>
    </row>
    <row r="207" spans="1:10" x14ac:dyDescent="0.2">
      <c r="A207" s="33"/>
      <c r="B207" s="132"/>
      <c r="C207" s="286"/>
      <c r="D207" s="286"/>
      <c r="E207" s="132"/>
      <c r="F207" s="141"/>
      <c r="G207" s="285"/>
      <c r="H207" s="285"/>
      <c r="I207" s="11"/>
      <c r="J207" s="11"/>
    </row>
    <row r="208" spans="1:10" ht="21.75" customHeight="1" x14ac:dyDescent="0.2">
      <c r="A208" s="33"/>
      <c r="B208" s="132"/>
      <c r="C208" s="284"/>
      <c r="D208" s="284"/>
      <c r="E208" s="132"/>
      <c r="F208" s="141"/>
      <c r="G208" s="285"/>
      <c r="H208" s="285"/>
      <c r="I208" s="11"/>
      <c r="J208" s="11"/>
    </row>
    <row r="209" spans="1:10" ht="23.25" customHeight="1" x14ac:dyDescent="0.2">
      <c r="A209" s="33"/>
      <c r="B209" s="132"/>
      <c r="C209" s="286"/>
      <c r="D209" s="286"/>
      <c r="E209" s="132"/>
      <c r="F209" s="141"/>
      <c r="G209" s="285"/>
      <c r="H209" s="285"/>
      <c r="I209" s="11"/>
      <c r="J209" s="11"/>
    </row>
    <row r="210" spans="1:10" ht="24" customHeight="1" x14ac:dyDescent="0.2">
      <c r="A210" s="33"/>
      <c r="B210" s="132"/>
      <c r="C210" s="286"/>
      <c r="D210" s="286"/>
      <c r="E210" s="131"/>
      <c r="F210" s="141"/>
      <c r="G210" s="285"/>
      <c r="H210" s="285"/>
      <c r="I210" s="11"/>
      <c r="J210" s="11"/>
    </row>
    <row r="211" spans="1:10" x14ac:dyDescent="0.2">
      <c r="A211" s="281"/>
      <c r="B211" s="281"/>
      <c r="C211" s="131"/>
      <c r="D211" s="131"/>
      <c r="E211" s="131"/>
      <c r="F211" s="131"/>
      <c r="G211" s="138"/>
      <c r="H211" s="138"/>
      <c r="I211" s="11"/>
      <c r="J211" s="11"/>
    </row>
    <row r="212" spans="1:10" x14ac:dyDescent="0.2">
      <c r="A212" s="136"/>
      <c r="B212" s="133"/>
      <c r="C212" s="271"/>
      <c r="D212" s="271"/>
      <c r="E212" s="132"/>
      <c r="F212" s="133"/>
      <c r="G212" s="271"/>
      <c r="H212" s="271"/>
      <c r="I212" s="11"/>
      <c r="J212" s="11"/>
    </row>
    <row r="213" spans="1:10" x14ac:dyDescent="0.2">
      <c r="A213" s="33"/>
      <c r="B213" s="132"/>
      <c r="C213" s="286"/>
      <c r="D213" s="286"/>
      <c r="E213" s="132"/>
      <c r="F213" s="141"/>
      <c r="G213" s="285"/>
      <c r="H213" s="285"/>
      <c r="I213" s="11"/>
      <c r="J213" s="11"/>
    </row>
    <row r="214" spans="1:10" ht="23.25" customHeight="1" x14ac:dyDescent="0.2">
      <c r="A214" s="33"/>
      <c r="B214" s="132"/>
      <c r="C214" s="286"/>
      <c r="D214" s="286"/>
      <c r="E214" s="132"/>
      <c r="F214" s="141"/>
      <c r="G214" s="285"/>
      <c r="H214" s="285"/>
      <c r="I214" s="11"/>
      <c r="J214" s="11"/>
    </row>
    <row r="215" spans="1:10" ht="13.5" customHeight="1" x14ac:dyDescent="0.2">
      <c r="A215" s="33"/>
      <c r="B215" s="132"/>
      <c r="C215" s="284"/>
      <c r="D215" s="284"/>
      <c r="E215" s="132"/>
      <c r="F215" s="141"/>
      <c r="G215" s="285"/>
      <c r="H215" s="285"/>
      <c r="I215" s="11"/>
      <c r="J215" s="11"/>
    </row>
    <row r="216" spans="1:10" ht="22.5" customHeight="1" x14ac:dyDescent="0.2">
      <c r="A216" s="33"/>
      <c r="B216" s="132"/>
      <c r="C216" s="287"/>
      <c r="D216" s="287"/>
      <c r="E216" s="131"/>
      <c r="F216" s="132"/>
      <c r="G216" s="285"/>
      <c r="H216" s="285"/>
      <c r="I216" s="11"/>
      <c r="J216" s="11"/>
    </row>
    <row r="217" spans="1:10" x14ac:dyDescent="0.2">
      <c r="A217" s="281"/>
      <c r="B217" s="281"/>
      <c r="C217" s="131"/>
      <c r="D217" s="131"/>
      <c r="E217" s="131"/>
      <c r="F217" s="131"/>
      <c r="G217" s="138"/>
      <c r="H217" s="138"/>
      <c r="I217" s="11"/>
      <c r="J217" s="11"/>
    </row>
    <row r="218" spans="1:10" x14ac:dyDescent="0.2">
      <c r="A218" s="136"/>
      <c r="B218" s="133"/>
      <c r="C218" s="271"/>
      <c r="D218" s="271"/>
      <c r="E218" s="132"/>
      <c r="F218" s="133"/>
      <c r="G218" s="271"/>
      <c r="H218" s="271"/>
      <c r="I218" s="11"/>
      <c r="J218" s="11"/>
    </row>
    <row r="219" spans="1:10" ht="13.5" customHeight="1" x14ac:dyDescent="0.2">
      <c r="A219" s="33"/>
      <c r="B219" s="132"/>
      <c r="C219" s="286"/>
      <c r="D219" s="286"/>
      <c r="E219" s="38"/>
      <c r="F219" s="141"/>
      <c r="G219" s="285"/>
      <c r="H219" s="285"/>
      <c r="I219" s="11"/>
      <c r="J219" s="11"/>
    </row>
    <row r="220" spans="1:10" x14ac:dyDescent="0.2">
      <c r="A220" s="26"/>
      <c r="B220" s="11"/>
      <c r="C220" s="11"/>
      <c r="D220" s="11"/>
      <c r="E220" s="38"/>
      <c r="F220" s="11"/>
      <c r="G220" s="11"/>
      <c r="H220" s="11"/>
      <c r="I220" s="11"/>
      <c r="J220" s="11"/>
    </row>
    <row r="221" spans="1:10" ht="33.75" customHeight="1" x14ac:dyDescent="0.2">
      <c r="A221" s="26"/>
      <c r="B221" s="11"/>
      <c r="C221" s="11"/>
      <c r="D221" s="11"/>
      <c r="E221" s="39"/>
      <c r="F221" s="11"/>
      <c r="G221" s="11"/>
      <c r="H221" s="11"/>
      <c r="I221" s="11"/>
      <c r="J221" s="11"/>
    </row>
    <row r="222" spans="1:10" x14ac:dyDescent="0.2">
      <c r="A222" s="26"/>
      <c r="B222" s="11"/>
      <c r="C222" s="11"/>
      <c r="D222" s="11"/>
      <c r="E222" s="39"/>
      <c r="F222" s="11"/>
      <c r="G222" s="11"/>
      <c r="H222" s="11"/>
      <c r="I222" s="11"/>
      <c r="J222" s="11"/>
    </row>
    <row r="223" spans="1:10" x14ac:dyDescent="0.2">
      <c r="A223" s="26"/>
      <c r="B223" s="11"/>
      <c r="C223" s="11"/>
      <c r="D223" s="11"/>
      <c r="E223" s="132"/>
      <c r="F223" s="11"/>
      <c r="G223" s="11"/>
      <c r="H223" s="11"/>
      <c r="I223" s="11"/>
      <c r="J223" s="11"/>
    </row>
    <row r="224" spans="1:10" x14ac:dyDescent="0.2">
      <c r="A224" s="132"/>
      <c r="B224" s="132"/>
      <c r="C224" s="132"/>
      <c r="D224" s="132"/>
      <c r="E224" s="11"/>
      <c r="F224" s="132"/>
      <c r="G224" s="132"/>
      <c r="H224" s="132"/>
      <c r="I224" s="11"/>
      <c r="J224" s="11"/>
    </row>
    <row r="225" spans="1:12" ht="14.25" customHeight="1" x14ac:dyDescent="0.2">
      <c r="A225" s="40"/>
      <c r="B225" s="11"/>
      <c r="C225" s="11"/>
      <c r="D225" s="11"/>
      <c r="E225" s="133"/>
      <c r="F225" s="11"/>
      <c r="G225" s="11"/>
      <c r="H225" s="11"/>
      <c r="I225" s="11"/>
      <c r="J225" s="11"/>
    </row>
    <row r="226" spans="1:12" x14ac:dyDescent="0.2">
      <c r="A226" s="271"/>
      <c r="B226" s="271"/>
      <c r="C226" s="133"/>
      <c r="D226" s="133"/>
      <c r="E226" s="131"/>
      <c r="F226" s="271"/>
      <c r="G226" s="271"/>
      <c r="H226" s="271"/>
      <c r="I226" s="11"/>
      <c r="J226" s="11"/>
    </row>
    <row r="227" spans="1:12" ht="36.75" customHeight="1" x14ac:dyDescent="0.2">
      <c r="A227" s="131"/>
      <c r="B227" s="131"/>
      <c r="C227" s="131"/>
      <c r="D227" s="131"/>
      <c r="E227" s="131"/>
      <c r="F227" s="131"/>
      <c r="G227" s="131"/>
      <c r="H227" s="131"/>
      <c r="I227" s="11"/>
      <c r="J227" s="11"/>
    </row>
    <row r="228" spans="1:12" x14ac:dyDescent="0.2">
      <c r="A228" s="281"/>
      <c r="B228" s="281"/>
      <c r="C228" s="131"/>
      <c r="D228" s="131"/>
      <c r="E228" s="131"/>
      <c r="F228" s="131"/>
      <c r="G228" s="41"/>
      <c r="H228" s="135"/>
      <c r="I228" s="11"/>
      <c r="J228" s="11"/>
    </row>
    <row r="229" spans="1:12" x14ac:dyDescent="0.2">
      <c r="A229" s="136"/>
      <c r="B229" s="133"/>
      <c r="C229" s="271"/>
      <c r="D229" s="271"/>
      <c r="E229" s="132"/>
      <c r="F229" s="133"/>
      <c r="G229" s="271"/>
      <c r="H229" s="271"/>
      <c r="I229" s="11"/>
      <c r="J229" s="11"/>
    </row>
    <row r="230" spans="1:12" ht="27.75" customHeight="1" x14ac:dyDescent="0.2">
      <c r="A230" s="33"/>
      <c r="B230" s="132"/>
      <c r="C230" s="284"/>
      <c r="D230" s="284"/>
      <c r="E230" s="132"/>
      <c r="F230" s="141"/>
      <c r="G230" s="285"/>
      <c r="H230" s="285"/>
      <c r="I230" s="11"/>
      <c r="J230" s="11"/>
    </row>
    <row r="231" spans="1:12" ht="27.75" customHeight="1" x14ac:dyDescent="0.2">
      <c r="A231" s="33"/>
      <c r="B231" s="132"/>
      <c r="C231" s="284"/>
      <c r="D231" s="284"/>
      <c r="E231" s="132"/>
      <c r="F231" s="141"/>
      <c r="G231" s="285"/>
      <c r="H231" s="285"/>
      <c r="I231" s="11"/>
      <c r="J231" s="11"/>
    </row>
    <row r="232" spans="1:12" x14ac:dyDescent="0.2">
      <c r="A232" s="33"/>
      <c r="B232" s="132"/>
      <c r="C232" s="134"/>
      <c r="D232" s="134"/>
      <c r="E232" s="144"/>
      <c r="F232" s="141"/>
      <c r="G232" s="137"/>
      <c r="H232" s="137"/>
      <c r="I232" s="11"/>
      <c r="J232" s="11"/>
    </row>
    <row r="233" spans="1:12" s="1" customFormat="1" x14ac:dyDescent="0.2">
      <c r="A233" s="143"/>
      <c r="B233" s="144"/>
      <c r="C233" s="144"/>
      <c r="D233" s="144"/>
      <c r="E233" s="8"/>
      <c r="F233" s="144"/>
      <c r="G233" s="144"/>
      <c r="H233" s="144"/>
      <c r="I233" s="11"/>
      <c r="J233" s="11"/>
      <c r="K233" s="2"/>
      <c r="L233" s="2"/>
    </row>
    <row r="234" spans="1:12" x14ac:dyDescent="0.2">
      <c r="A234" s="10"/>
      <c r="B234" s="8"/>
      <c r="C234" s="8"/>
      <c r="D234" s="8"/>
      <c r="E234" s="145"/>
      <c r="F234" s="8"/>
      <c r="G234" s="8"/>
      <c r="H234" s="8"/>
      <c r="I234" s="8"/>
      <c r="J234" s="8"/>
    </row>
    <row r="235" spans="1:12" x14ac:dyDescent="0.2">
      <c r="A235" s="145"/>
      <c r="B235" s="145"/>
      <c r="C235" s="145"/>
      <c r="D235" s="145"/>
      <c r="E235" s="8"/>
      <c r="F235" s="145"/>
      <c r="G235" s="145"/>
      <c r="H235" s="145"/>
      <c r="I235" s="8"/>
      <c r="J235" s="8"/>
    </row>
    <row r="236" spans="1:12" x14ac:dyDescent="0.2">
      <c r="A236" s="12"/>
      <c r="B236" s="8"/>
      <c r="C236" s="8"/>
      <c r="D236" s="8"/>
      <c r="E236" s="14"/>
      <c r="F236" s="8"/>
      <c r="G236" s="8"/>
      <c r="H236" s="8"/>
      <c r="I236" s="8"/>
      <c r="J236" s="8"/>
    </row>
    <row r="237" spans="1:12" x14ac:dyDescent="0.2">
      <c r="A237" s="12"/>
      <c r="B237" s="8"/>
      <c r="C237" s="8"/>
      <c r="D237" s="8"/>
      <c r="E237" s="14"/>
      <c r="F237" s="8"/>
      <c r="G237" s="8"/>
      <c r="H237" s="8"/>
      <c r="I237" s="8"/>
      <c r="J237" s="8"/>
    </row>
    <row r="238" spans="1:12" x14ac:dyDescent="0.2">
      <c r="A238" s="12"/>
      <c r="B238" s="8"/>
      <c r="C238" s="8"/>
      <c r="D238" s="8"/>
      <c r="E238" s="132"/>
      <c r="F238" s="8"/>
      <c r="G238" s="8"/>
      <c r="H238" s="8"/>
      <c r="I238" s="8"/>
      <c r="J238" s="8"/>
    </row>
    <row r="239" spans="1:12" x14ac:dyDescent="0.2">
      <c r="A239" s="132"/>
      <c r="B239" s="132"/>
      <c r="C239" s="132"/>
      <c r="D239" s="132"/>
      <c r="E239" s="133"/>
      <c r="F239" s="15"/>
      <c r="G239" s="15"/>
      <c r="H239" s="15"/>
      <c r="I239" s="8"/>
      <c r="J239" s="8"/>
    </row>
    <row r="240" spans="1:12" ht="12.75" customHeight="1" x14ac:dyDescent="0.2">
      <c r="A240" s="133"/>
      <c r="B240" s="133"/>
      <c r="C240" s="133"/>
      <c r="D240" s="133"/>
      <c r="E240" s="5"/>
      <c r="F240" s="133"/>
      <c r="G240" s="133"/>
      <c r="H240" s="133"/>
      <c r="I240" s="8"/>
      <c r="J240" s="8"/>
    </row>
    <row r="241" spans="1:8" x14ac:dyDescent="0.2">
      <c r="A241" s="5"/>
      <c r="B241" s="5"/>
      <c r="C241" s="5"/>
      <c r="D241" s="5"/>
      <c r="E241" s="6"/>
      <c r="F241" s="5"/>
      <c r="G241" s="5"/>
      <c r="H241" s="5"/>
    </row>
    <row r="242" spans="1:8" x14ac:dyDescent="0.2">
      <c r="A242" s="6"/>
      <c r="B242" s="6"/>
      <c r="C242" s="6"/>
      <c r="D242" s="6"/>
      <c r="E242" s="2"/>
      <c r="F242" s="6"/>
      <c r="G242" s="6"/>
      <c r="H242" s="6"/>
    </row>
    <row r="243" spans="1:8" x14ac:dyDescent="0.2">
      <c r="A243" s="3"/>
      <c r="B243" s="2"/>
      <c r="C243" s="2"/>
      <c r="D243" s="2"/>
      <c r="E243" s="2"/>
      <c r="F243" s="2"/>
      <c r="G243" s="2"/>
      <c r="H243" s="2"/>
    </row>
    <row r="244" spans="1:8" x14ac:dyDescent="0.2">
      <c r="A244" s="2"/>
      <c r="B244" s="2"/>
      <c r="C244" s="2"/>
      <c r="D244" s="2"/>
      <c r="E244" s="2"/>
      <c r="F244" s="2"/>
      <c r="G244" s="2"/>
      <c r="H244" s="2"/>
    </row>
    <row r="245" spans="1:8" x14ac:dyDescent="0.2">
      <c r="A245" s="4"/>
      <c r="B245" s="2"/>
      <c r="C245" s="2"/>
      <c r="D245" s="2"/>
      <c r="E245" s="2"/>
      <c r="F245" s="2"/>
      <c r="G245" s="2"/>
      <c r="H245" s="2"/>
    </row>
    <row r="246" spans="1:8" x14ac:dyDescent="0.2">
      <c r="A246" s="3"/>
      <c r="B246" s="2"/>
      <c r="C246" s="2"/>
      <c r="D246" s="2"/>
      <c r="E246" s="2"/>
      <c r="F246" s="2"/>
      <c r="G246" s="2"/>
      <c r="H246" s="2"/>
    </row>
    <row r="247" spans="1:8" x14ac:dyDescent="0.2">
      <c r="A247" s="2"/>
      <c r="B247" s="2"/>
      <c r="C247" s="2"/>
      <c r="D247" s="2"/>
      <c r="E247" s="2"/>
      <c r="F247" s="2"/>
      <c r="G247" s="2"/>
      <c r="H247" s="2"/>
    </row>
    <row r="248" spans="1:8" x14ac:dyDescent="0.2">
      <c r="A248" s="2"/>
      <c r="B248" s="2"/>
      <c r="C248" s="2"/>
      <c r="D248" s="2"/>
      <c r="E248" s="2"/>
      <c r="F248" s="2"/>
      <c r="G248" s="2"/>
      <c r="H248" s="2"/>
    </row>
    <row r="249" spans="1:8" x14ac:dyDescent="0.2">
      <c r="A249" s="3"/>
      <c r="B249" s="2"/>
      <c r="C249" s="2"/>
      <c r="D249" s="2"/>
      <c r="F249" s="2"/>
      <c r="G249" s="2"/>
      <c r="H249" s="2"/>
    </row>
  </sheetData>
  <mergeCells count="417">
    <mergeCell ref="C229:D229"/>
    <mergeCell ref="G229:H229"/>
    <mergeCell ref="C230:D230"/>
    <mergeCell ref="G230:H230"/>
    <mergeCell ref="C231:D231"/>
    <mergeCell ref="G231:H231"/>
    <mergeCell ref="C219:D219"/>
    <mergeCell ref="G219:H219"/>
    <mergeCell ref="A226:B226"/>
    <mergeCell ref="F226:H226"/>
    <mergeCell ref="A228:B228"/>
    <mergeCell ref="C216:D216"/>
    <mergeCell ref="G216:H216"/>
    <mergeCell ref="A217:B217"/>
    <mergeCell ref="C218:D218"/>
    <mergeCell ref="G218:H218"/>
    <mergeCell ref="C214:D214"/>
    <mergeCell ref="G214:H214"/>
    <mergeCell ref="C215:D215"/>
    <mergeCell ref="G215:H215"/>
    <mergeCell ref="A211:B211"/>
    <mergeCell ref="C212:D212"/>
    <mergeCell ref="G212:H212"/>
    <mergeCell ref="C213:D213"/>
    <mergeCell ref="G213:H213"/>
    <mergeCell ref="C209:D209"/>
    <mergeCell ref="G209:H209"/>
    <mergeCell ref="C210:D210"/>
    <mergeCell ref="G210:H210"/>
    <mergeCell ref="C207:D207"/>
    <mergeCell ref="G207:H207"/>
    <mergeCell ref="C208:D208"/>
    <mergeCell ref="G208:H208"/>
    <mergeCell ref="C205:D205"/>
    <mergeCell ref="G205:H205"/>
    <mergeCell ref="C206:D206"/>
    <mergeCell ref="G206:H206"/>
    <mergeCell ref="C203:D203"/>
    <mergeCell ref="G203:H203"/>
    <mergeCell ref="C204:D204"/>
    <mergeCell ref="G204:H204"/>
    <mergeCell ref="A200:B200"/>
    <mergeCell ref="C201:D201"/>
    <mergeCell ref="G201:H201"/>
    <mergeCell ref="C202:D202"/>
    <mergeCell ref="G202:H202"/>
    <mergeCell ref="C198:D198"/>
    <mergeCell ref="G198:H198"/>
    <mergeCell ref="C199:D199"/>
    <mergeCell ref="G199:H199"/>
    <mergeCell ref="A195:B195"/>
    <mergeCell ref="C196:D196"/>
    <mergeCell ref="G196:H196"/>
    <mergeCell ref="C197:D197"/>
    <mergeCell ref="G197:H197"/>
    <mergeCell ref="C193:D193"/>
    <mergeCell ref="G193:H193"/>
    <mergeCell ref="C194:D194"/>
    <mergeCell ref="G194:H194"/>
    <mergeCell ref="C191:D191"/>
    <mergeCell ref="G191:H191"/>
    <mergeCell ref="C192:D192"/>
    <mergeCell ref="G192:H192"/>
    <mergeCell ref="C189:D189"/>
    <mergeCell ref="G189:H189"/>
    <mergeCell ref="C190:D190"/>
    <mergeCell ref="G190:H190"/>
    <mergeCell ref="C187:D187"/>
    <mergeCell ref="G187:H187"/>
    <mergeCell ref="C188:D188"/>
    <mergeCell ref="G188:H188"/>
    <mergeCell ref="C185:D185"/>
    <mergeCell ref="G185:H185"/>
    <mergeCell ref="C186:D186"/>
    <mergeCell ref="G186:H186"/>
    <mergeCell ref="C183:D183"/>
    <mergeCell ref="G183:H183"/>
    <mergeCell ref="C184:D184"/>
    <mergeCell ref="G184:H184"/>
    <mergeCell ref="C181:D181"/>
    <mergeCell ref="G181:H181"/>
    <mergeCell ref="C182:D182"/>
    <mergeCell ref="G182:H182"/>
    <mergeCell ref="C179:D179"/>
    <mergeCell ref="G179:H179"/>
    <mergeCell ref="C180:D180"/>
    <mergeCell ref="G180:H180"/>
    <mergeCell ref="C177:D177"/>
    <mergeCell ref="G177:H177"/>
    <mergeCell ref="C178:D178"/>
    <mergeCell ref="G178:H178"/>
    <mergeCell ref="C175:D175"/>
    <mergeCell ref="G175:H175"/>
    <mergeCell ref="C176:D176"/>
    <mergeCell ref="G176:H176"/>
    <mergeCell ref="C173:D173"/>
    <mergeCell ref="G173:H173"/>
    <mergeCell ref="C174:D174"/>
    <mergeCell ref="G174:H174"/>
    <mergeCell ref="C171:D171"/>
    <mergeCell ref="G171:H171"/>
    <mergeCell ref="C172:D172"/>
    <mergeCell ref="G172:H172"/>
    <mergeCell ref="C169:D169"/>
    <mergeCell ref="G169:H169"/>
    <mergeCell ref="C170:D170"/>
    <mergeCell ref="G170:H170"/>
    <mergeCell ref="C167:D167"/>
    <mergeCell ref="G167:H167"/>
    <mergeCell ref="C168:D168"/>
    <mergeCell ref="G168:H168"/>
    <mergeCell ref="C165:D165"/>
    <mergeCell ref="G165:H165"/>
    <mergeCell ref="C166:D166"/>
    <mergeCell ref="G166:H166"/>
    <mergeCell ref="C163:D163"/>
    <mergeCell ref="G163:H163"/>
    <mergeCell ref="C164:D164"/>
    <mergeCell ref="G164:H164"/>
    <mergeCell ref="C161:D161"/>
    <mergeCell ref="G161:H161"/>
    <mergeCell ref="C162:D162"/>
    <mergeCell ref="G162:H162"/>
    <mergeCell ref="C159:D159"/>
    <mergeCell ref="G159:H159"/>
    <mergeCell ref="C160:D160"/>
    <mergeCell ref="G160:H160"/>
    <mergeCell ref="C157:D157"/>
    <mergeCell ref="G157:H157"/>
    <mergeCell ref="C158:D158"/>
    <mergeCell ref="G158:H158"/>
    <mergeCell ref="C154:D154"/>
    <mergeCell ref="G154:H154"/>
    <mergeCell ref="A155:B155"/>
    <mergeCell ref="C156:D156"/>
    <mergeCell ref="G156:H156"/>
    <mergeCell ref="C152:D152"/>
    <mergeCell ref="G152:H152"/>
    <mergeCell ref="C153:D153"/>
    <mergeCell ref="G153:H153"/>
    <mergeCell ref="C150:D150"/>
    <mergeCell ref="G150:H150"/>
    <mergeCell ref="C151:D151"/>
    <mergeCell ref="G151:H151"/>
    <mergeCell ref="C148:D148"/>
    <mergeCell ref="G148:H148"/>
    <mergeCell ref="C149:D149"/>
    <mergeCell ref="G149:H149"/>
    <mergeCell ref="C146:D146"/>
    <mergeCell ref="G146:H146"/>
    <mergeCell ref="C147:D147"/>
    <mergeCell ref="G147:H147"/>
    <mergeCell ref="C144:D144"/>
    <mergeCell ref="G144:H144"/>
    <mergeCell ref="C145:D145"/>
    <mergeCell ref="G145:H145"/>
    <mergeCell ref="C142:D142"/>
    <mergeCell ref="G142:H142"/>
    <mergeCell ref="C143:D143"/>
    <mergeCell ref="G143:H143"/>
    <mergeCell ref="C140:D140"/>
    <mergeCell ref="G140:H140"/>
    <mergeCell ref="C141:D141"/>
    <mergeCell ref="G141:H141"/>
    <mergeCell ref="C138:D138"/>
    <mergeCell ref="G138:H138"/>
    <mergeCell ref="C139:D139"/>
    <mergeCell ref="G139:H139"/>
    <mergeCell ref="C136:D136"/>
    <mergeCell ref="G136:H136"/>
    <mergeCell ref="C137:D137"/>
    <mergeCell ref="G137:H137"/>
    <mergeCell ref="C134:D134"/>
    <mergeCell ref="G134:H134"/>
    <mergeCell ref="C135:D135"/>
    <mergeCell ref="G135:H135"/>
    <mergeCell ref="C132:D132"/>
    <mergeCell ref="G132:H132"/>
    <mergeCell ref="C133:D133"/>
    <mergeCell ref="G133:H133"/>
    <mergeCell ref="C130:D130"/>
    <mergeCell ref="G130:H130"/>
    <mergeCell ref="C131:D131"/>
    <mergeCell ref="G131:H131"/>
    <mergeCell ref="C128:D128"/>
    <mergeCell ref="G128:H128"/>
    <mergeCell ref="C129:D129"/>
    <mergeCell ref="G129:H129"/>
    <mergeCell ref="C126:D126"/>
    <mergeCell ref="G126:H126"/>
    <mergeCell ref="C127:D127"/>
    <mergeCell ref="G127:H127"/>
    <mergeCell ref="C124:D124"/>
    <mergeCell ref="G124:H124"/>
    <mergeCell ref="C125:D125"/>
    <mergeCell ref="G125:H125"/>
    <mergeCell ref="A121:B121"/>
    <mergeCell ref="C122:D122"/>
    <mergeCell ref="G122:H122"/>
    <mergeCell ref="C123:D123"/>
    <mergeCell ref="G123:H123"/>
    <mergeCell ref="C119:D119"/>
    <mergeCell ref="G119:H119"/>
    <mergeCell ref="C120:D120"/>
    <mergeCell ref="G120:H120"/>
    <mergeCell ref="C117:D117"/>
    <mergeCell ref="G117:H117"/>
    <mergeCell ref="C118:D118"/>
    <mergeCell ref="G118:H118"/>
    <mergeCell ref="C115:D115"/>
    <mergeCell ref="G115:H115"/>
    <mergeCell ref="C116:D116"/>
    <mergeCell ref="G116:H116"/>
    <mergeCell ref="C113:D113"/>
    <mergeCell ref="G113:H113"/>
    <mergeCell ref="C114:D114"/>
    <mergeCell ref="G114:H114"/>
    <mergeCell ref="C111:D111"/>
    <mergeCell ref="G111:H111"/>
    <mergeCell ref="C112:D112"/>
    <mergeCell ref="G112:H112"/>
    <mergeCell ref="C109:D109"/>
    <mergeCell ref="G109:H109"/>
    <mergeCell ref="C110:D110"/>
    <mergeCell ref="G110:H110"/>
    <mergeCell ref="C107:D107"/>
    <mergeCell ref="G107:H107"/>
    <mergeCell ref="C108:D108"/>
    <mergeCell ref="G108:H108"/>
    <mergeCell ref="C105:D105"/>
    <mergeCell ref="G105:H105"/>
    <mergeCell ref="C106:D106"/>
    <mergeCell ref="G106:H106"/>
    <mergeCell ref="A102:B102"/>
    <mergeCell ref="C103:D103"/>
    <mergeCell ref="G103:H103"/>
    <mergeCell ref="C104:D104"/>
    <mergeCell ref="G104:H104"/>
    <mergeCell ref="C100:D100"/>
    <mergeCell ref="G100:H100"/>
    <mergeCell ref="C101:D101"/>
    <mergeCell ref="G101:H101"/>
    <mergeCell ref="C98:D98"/>
    <mergeCell ref="G98:H98"/>
    <mergeCell ref="C99:D99"/>
    <mergeCell ref="G99:H99"/>
    <mergeCell ref="A95:B95"/>
    <mergeCell ref="C96:D96"/>
    <mergeCell ref="G96:H96"/>
    <mergeCell ref="C97:D97"/>
    <mergeCell ref="G97:H97"/>
    <mergeCell ref="C93:D93"/>
    <mergeCell ref="G93:H93"/>
    <mergeCell ref="C94:D94"/>
    <mergeCell ref="G94:H94"/>
    <mergeCell ref="C91:D91"/>
    <mergeCell ref="G91:H91"/>
    <mergeCell ref="C92:D92"/>
    <mergeCell ref="G92:H92"/>
    <mergeCell ref="C88:D88"/>
    <mergeCell ref="G88:H88"/>
    <mergeCell ref="A89:B89"/>
    <mergeCell ref="C90:D90"/>
    <mergeCell ref="G90:H90"/>
    <mergeCell ref="C86:D86"/>
    <mergeCell ref="G86:H86"/>
    <mergeCell ref="C87:D87"/>
    <mergeCell ref="G87:H87"/>
    <mergeCell ref="C84:D84"/>
    <mergeCell ref="G84:H84"/>
    <mergeCell ref="C85:D85"/>
    <mergeCell ref="G85:H85"/>
    <mergeCell ref="C82:D82"/>
    <mergeCell ref="G82:H82"/>
    <mergeCell ref="C83:D83"/>
    <mergeCell ref="G83:H83"/>
    <mergeCell ref="C79:D79"/>
    <mergeCell ref="G79:H79"/>
    <mergeCell ref="A80:B80"/>
    <mergeCell ref="C81:D81"/>
    <mergeCell ref="G81:H81"/>
    <mergeCell ref="C77:D77"/>
    <mergeCell ref="G77:H77"/>
    <mergeCell ref="C78:D78"/>
    <mergeCell ref="G78:H78"/>
    <mergeCell ref="C75:D75"/>
    <mergeCell ref="G75:H75"/>
    <mergeCell ref="C76:D76"/>
    <mergeCell ref="G76:H76"/>
    <mergeCell ref="C72:D72"/>
    <mergeCell ref="G72:H72"/>
    <mergeCell ref="A73:B73"/>
    <mergeCell ref="C74:D74"/>
    <mergeCell ref="G74:H74"/>
    <mergeCell ref="C70:D70"/>
    <mergeCell ref="G70:H70"/>
    <mergeCell ref="C71:D71"/>
    <mergeCell ref="G71:H71"/>
    <mergeCell ref="C68:D68"/>
    <mergeCell ref="G68:H68"/>
    <mergeCell ref="C69:D69"/>
    <mergeCell ref="G69:H69"/>
    <mergeCell ref="C66:D66"/>
    <mergeCell ref="G66:H66"/>
    <mergeCell ref="C67:D67"/>
    <mergeCell ref="G67:H67"/>
    <mergeCell ref="C64:D64"/>
    <mergeCell ref="G64:H64"/>
    <mergeCell ref="C65:D65"/>
    <mergeCell ref="G65:H65"/>
    <mergeCell ref="C61:D61"/>
    <mergeCell ref="G61:H61"/>
    <mergeCell ref="A62:B62"/>
    <mergeCell ref="G62:H62"/>
    <mergeCell ref="C63:D63"/>
    <mergeCell ref="G63:H63"/>
    <mergeCell ref="G58:H58"/>
    <mergeCell ref="A59:B59"/>
    <mergeCell ref="G59:H59"/>
    <mergeCell ref="C60:D60"/>
    <mergeCell ref="G60:H60"/>
    <mergeCell ref="C56:D56"/>
    <mergeCell ref="G56:H56"/>
    <mergeCell ref="C57:D57"/>
    <mergeCell ref="G57:H57"/>
    <mergeCell ref="F52:H52"/>
    <mergeCell ref="A53:B53"/>
    <mergeCell ref="F53:H53"/>
    <mergeCell ref="A54:B54"/>
    <mergeCell ref="F54:H54"/>
    <mergeCell ref="C55:D55"/>
    <mergeCell ref="G55:H55"/>
    <mergeCell ref="A38:B38"/>
    <mergeCell ref="C38:D38"/>
    <mergeCell ref="C39:D39"/>
    <mergeCell ref="G39:H39"/>
    <mergeCell ref="A40:D40"/>
    <mergeCell ref="G40:H40"/>
    <mergeCell ref="C36:D36"/>
    <mergeCell ref="G36:H36"/>
    <mergeCell ref="C37:D37"/>
    <mergeCell ref="G37:H37"/>
    <mergeCell ref="C33:D33"/>
    <mergeCell ref="G33:H33"/>
    <mergeCell ref="C35:D35"/>
    <mergeCell ref="G35:H35"/>
    <mergeCell ref="C31:D31"/>
    <mergeCell ref="G31:H31"/>
    <mergeCell ref="C32:D32"/>
    <mergeCell ref="G32:H32"/>
    <mergeCell ref="C29:D29"/>
    <mergeCell ref="G29:H29"/>
    <mergeCell ref="C30:D30"/>
    <mergeCell ref="G30:H30"/>
    <mergeCell ref="C34:D34"/>
    <mergeCell ref="G34:H34"/>
    <mergeCell ref="C27:D27"/>
    <mergeCell ref="G27:H27"/>
    <mergeCell ref="A28:B28"/>
    <mergeCell ref="C28:D28"/>
    <mergeCell ref="G28:H28"/>
    <mergeCell ref="C25:D25"/>
    <mergeCell ref="G25:H25"/>
    <mergeCell ref="C26:D26"/>
    <mergeCell ref="G26:H26"/>
    <mergeCell ref="C23:D23"/>
    <mergeCell ref="G23:H23"/>
    <mergeCell ref="A24:B24"/>
    <mergeCell ref="C24:D24"/>
    <mergeCell ref="G24:H24"/>
    <mergeCell ref="C21:D21"/>
    <mergeCell ref="G21:H21"/>
    <mergeCell ref="C22:D22"/>
    <mergeCell ref="G22:H22"/>
    <mergeCell ref="C19:D19"/>
    <mergeCell ref="G19:H19"/>
    <mergeCell ref="A20:B20"/>
    <mergeCell ref="C20:D20"/>
    <mergeCell ref="G20:H20"/>
    <mergeCell ref="A16:B16"/>
    <mergeCell ref="C16:D16"/>
    <mergeCell ref="G16:H16"/>
    <mergeCell ref="C18:D18"/>
    <mergeCell ref="G18:H18"/>
    <mergeCell ref="C17:D17"/>
    <mergeCell ref="G17:H17"/>
    <mergeCell ref="C14:D14"/>
    <mergeCell ref="G14:H14"/>
    <mergeCell ref="C15:D15"/>
    <mergeCell ref="G15:H15"/>
    <mergeCell ref="C12:D12"/>
    <mergeCell ref="G12:H12"/>
    <mergeCell ref="C13:D13"/>
    <mergeCell ref="G13:H13"/>
    <mergeCell ref="C10:D10"/>
    <mergeCell ref="G10:H10"/>
    <mergeCell ref="C11:D11"/>
    <mergeCell ref="G11:H11"/>
    <mergeCell ref="C8:D8"/>
    <mergeCell ref="G8:H8"/>
    <mergeCell ref="A9:B9"/>
    <mergeCell ref="C9:F9"/>
    <mergeCell ref="G9:H9"/>
    <mergeCell ref="C6:D6"/>
    <mergeCell ref="G6:H6"/>
    <mergeCell ref="A7:B7"/>
    <mergeCell ref="C7:F7"/>
    <mergeCell ref="G7:H7"/>
    <mergeCell ref="A1:H1"/>
    <mergeCell ref="A2:H2"/>
    <mergeCell ref="A3:E3"/>
    <mergeCell ref="F3:H3"/>
    <mergeCell ref="A4:B4"/>
    <mergeCell ref="C4:D4"/>
    <mergeCell ref="F4:H5"/>
    <mergeCell ref="A5:B5"/>
    <mergeCell ref="C5:D5"/>
  </mergeCells>
  <pageMargins left="0.70866141732283472" right="0.70866141732283472" top="0.74803149606299213" bottom="0.74803149606299213" header="0.31496062992125984" footer="0.31496062992125984"/>
  <pageSetup paperSize="9" scale="78" fitToHeight="0" orientation="landscape" r:id="rId1"/>
  <headerFooter>
    <oddHeader xml:space="preserve">&amp;CPREFEITURA MUNICIPAL DE LARANJAL
</oddHeader>
    <oddFooter>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CorelDRAW.Graphic.11" shapeId="6145" r:id="rId4">
          <objectPr defaultSize="0" autoPict="0" r:id="rId5">
            <anchor moveWithCells="1" sizeWithCells="1">
              <from>
                <xdr:col>1</xdr:col>
                <xdr:colOff>38100</xdr:colOff>
                <xdr:row>0</xdr:row>
                <xdr:rowOff>0</xdr:rowOff>
              </from>
              <to>
                <xdr:col>2</xdr:col>
                <xdr:colOff>466725</xdr:colOff>
                <xdr:row>1</xdr:row>
                <xdr:rowOff>28575</xdr:rowOff>
              </to>
            </anchor>
          </objectPr>
        </oleObject>
      </mc:Choice>
      <mc:Fallback>
        <oleObject progId="CorelDRAW.Graphic.11" shapeId="614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CRONOGRAMA</vt:lpstr>
      <vt:lpstr>PLANILHA</vt:lpstr>
      <vt:lpstr>MC</vt:lpstr>
      <vt:lpstr>CRONOGRAMA!Area_de_impressao</vt:lpstr>
      <vt:lpstr>MC!Area_de_impressao</vt:lpstr>
      <vt:lpstr>PLANILHA!Area_de_impressao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Vanessa</cp:lastModifiedBy>
  <cp:lastPrinted>2022-07-11T13:33:32Z</cp:lastPrinted>
  <dcterms:created xsi:type="dcterms:W3CDTF">2020-03-18T18:49:14Z</dcterms:created>
  <dcterms:modified xsi:type="dcterms:W3CDTF">2022-07-11T13:33:51Z</dcterms:modified>
</cp:coreProperties>
</file>